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N - Nabava opreme\NMV 2021\30. Nabava razne opreme za potrebe kuhinje\04 - Razpisna dokumentacija - 21.10.2021\"/>
    </mc:Choice>
  </mc:AlternateContent>
  <xr:revisionPtr revIDLastSave="0" documentId="13_ncr:1_{C794F2C1-1DE2-423B-9099-85ABC6CEE9E9}" xr6:coauthVersionLast="43" xr6:coauthVersionMax="43" xr10:uidLastSave="{00000000-0000-0000-0000-000000000000}"/>
  <bookViews>
    <workbookView xWindow="12585" yWindow="0" windowWidth="14370" windowHeight="15585" xr2:uid="{00000000-000D-0000-FFFF-FFFF00000000}"/>
  </bookViews>
  <sheets>
    <sheet name="Predračun (OBR-2.1)" sheetId="1" r:id="rId1"/>
  </sheets>
  <definedNames>
    <definedName name="_xlnm.Print_Area" localSheetId="0">'Predračun (OBR-2.1)'!$A$1:$J$224</definedName>
    <definedName name="Print_Titles" localSheetId="0">'Predračun (OBR-2.1)'!$1:$16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3" i="1" l="1"/>
  <c r="J182" i="1"/>
  <c r="J48" i="1" l="1"/>
  <c r="J45" i="1"/>
  <c r="J42" i="1"/>
  <c r="J30" i="1" l="1"/>
  <c r="J18" i="1"/>
  <c r="J179" i="1"/>
  <c r="J176" i="1"/>
  <c r="J173" i="1"/>
  <c r="J170" i="1"/>
  <c r="J167" i="1"/>
  <c r="J164" i="1"/>
  <c r="J161" i="1"/>
  <c r="J158" i="1"/>
  <c r="J155" i="1"/>
  <c r="J152" i="1"/>
  <c r="J149" i="1"/>
  <c r="J146" i="1"/>
  <c r="J143" i="1"/>
  <c r="J140" i="1"/>
  <c r="J137" i="1"/>
  <c r="J134" i="1"/>
  <c r="J131" i="1"/>
  <c r="J128" i="1" l="1"/>
  <c r="J125" i="1"/>
  <c r="J122" i="1"/>
  <c r="J119" i="1"/>
  <c r="J116" i="1"/>
  <c r="J113" i="1"/>
  <c r="J110" i="1"/>
  <c r="J107" i="1"/>
  <c r="J104" i="1"/>
  <c r="J101" i="1"/>
  <c r="J98" i="1"/>
  <c r="J95" i="1"/>
  <c r="J92" i="1"/>
  <c r="J89" i="1"/>
  <c r="J86" i="1"/>
  <c r="J83" i="1"/>
  <c r="J80" i="1"/>
  <c r="J77" i="1"/>
  <c r="J74" i="1"/>
  <c r="J71" i="1"/>
  <c r="J68" i="1"/>
  <c r="J64" i="1"/>
  <c r="J61" i="1"/>
  <c r="J58" i="1"/>
  <c r="J55" i="1"/>
  <c r="J54" i="1"/>
  <c r="J51" i="1"/>
  <c r="J39" i="1"/>
  <c r="J36" i="1"/>
  <c r="J35" i="1"/>
  <c r="J34" i="1"/>
  <c r="J33" i="1"/>
  <c r="J32" i="1"/>
  <c r="J31" i="1"/>
  <c r="J19" i="1" l="1"/>
  <c r="J20" i="1"/>
  <c r="J23" i="1"/>
  <c r="J27" i="1" l="1"/>
  <c r="J26" i="1"/>
  <c r="J184" i="1" l="1"/>
</calcChain>
</file>

<file path=xl/sharedStrings.xml><?xml version="1.0" encoding="utf-8"?>
<sst xmlns="http://schemas.openxmlformats.org/spreadsheetml/2006/main" count="308" uniqueCount="149">
  <si>
    <t>ZŠ</t>
  </si>
  <si>
    <t>Opis</t>
  </si>
  <si>
    <t>EM</t>
  </si>
  <si>
    <t>Cena na EM brez DDV</t>
  </si>
  <si>
    <t>Vrednost brez DDV</t>
  </si>
  <si>
    <t>PONUDNIK:</t>
  </si>
  <si>
    <t>Številka ponudbe:</t>
  </si>
  <si>
    <t>Datum:</t>
  </si>
  <si>
    <t>1.</t>
  </si>
  <si>
    <t>2.</t>
  </si>
  <si>
    <t>3.</t>
  </si>
  <si>
    <t>PREDRAČUN</t>
  </si>
  <si>
    <t>Za plačilo v EUR z DDV:</t>
  </si>
  <si>
    <t>Količina</t>
  </si>
  <si>
    <t>4.</t>
  </si>
  <si>
    <t>5.</t>
  </si>
  <si>
    <t>6.</t>
  </si>
  <si>
    <t>kos</t>
  </si>
  <si>
    <t>Proizvajalec: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</si>
  <si>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</si>
  <si>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</si>
  <si>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</si>
  <si>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</si>
  <si>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</si>
  <si>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</si>
  <si>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</si>
  <si>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</si>
  <si>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</si>
  <si>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</si>
  <si>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</si>
  <si>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</si>
  <si>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</si>
  <si>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</si>
  <si>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DROBNI INVENTAR</t>
  </si>
  <si>
    <t>22.31.</t>
  </si>
  <si>
    <t>14.1.</t>
  </si>
  <si>
    <t>JEDILNI PRIBOR – VILICA
• nerjaveče jeklo
• kakovost kovine 18/10
• površina- gladka, polirana, brez okraskov
• celotna dolžina: 18 -20 cm
• dolžina ročaja: 12 – 14 cm
• dolžina glave vilic: 6,5 – 7,5 cm
• širina (merjeno pri vilicah): 2,5 -3 cm
• debelina vilice: 2 – 3 mm
• teža vilice: 32 -35 g</t>
  </si>
  <si>
    <t>JEDILNI PRIBOR – ŽLICA
• nerjaveče jeklo
• kakovost kovine 18/10
• površina- gladka, polirana
• brez dodatnih okraskov
• celotna dolžina: 18,5 -20,5 cm
• dolžina ročaja: 12 – 14 cm
• dolžina glave žlice: 6,5 – 7,5 cm
• širina žlice (merjeno zgoraj): 3,5-4,5 cm
• teža žlice: 42 -46 g</t>
  </si>
  <si>
    <t>JEDILNI PRIBOR – NOŽ
• nerjaveče jeklo
• kakovost kovine 18/10
• površina- gladka, polirana
• brez dodatnih okraskov
• celotna dolžina: 20 -22 cm
• dolžina rezila: 9 – 10 cm
• širina rezila (najširši del): 17 -19 mm
• debelina ročaja: 3,5 – 4,5 mm
• teža: 70 – 75 g</t>
  </si>
  <si>
    <t>NOŽ KUHINJSKI ŠEFOV - PROFESIONALEN
• kvalitetno nerjaveče jeklo CrMo/V
• trdota jekla rezila najmanj 56 HRC
• ergonomski in nedrseč ročaj različnih barv (rdeča, rumena, rjava/črna)
• dolžina rezila 25-30 cm 
• priložiti originalni tehnični list ali drugo dokazilo proizvajalca iz katerega je razvidna sestava proizvoda</t>
  </si>
  <si>
    <t>PRIJEMALKE - KLEŠČE
• iz nerjavečega materiala inox 
• dolžine 23 -26 cm
• spodnji del prijemalk zaobljen</t>
  </si>
  <si>
    <t>VILICE ZA MESO
• iz nerjavečega materiala inox 18/10
• polni ročaj z zaobljenim robom in zavihkom za obešanje
• skupna dolžina 45-52 cm</t>
  </si>
  <si>
    <t>POSODA ZA SHRANJEVANJE JEDILNEGA PRIBORA
• s štirimi prekati
• dimenzije kompatibilne z RP  predalom (pod pozicijo 2)
• trši umetni material, gladkih površin
• primerna za strojno pranje
• s trdim zavihanim robom za lažje prestavljanje in dvigovanje</t>
  </si>
  <si>
    <t>STRGALO ZA STEKLOKERAMIČNO PLOŠČO
• iz nerjavečega materiala inox 18/10
• skupne dolžine 28-30 cm
• dolžina rezila 10-12 cm</t>
  </si>
  <si>
    <t>Žig in podpis ponudnika:</t>
  </si>
  <si>
    <t>Tip/model ponujene opreme</t>
  </si>
  <si>
    <t>Tip/model ponujenega inventarja</t>
  </si>
  <si>
    <t>Vrednost DDV (22%)</t>
  </si>
  <si>
    <t>kpl.</t>
  </si>
  <si>
    <t>OPREMA</t>
  </si>
  <si>
    <t>Hladilnik, prostostoječ, brez zamrzovalnega dela, z možnostjo zamenjave odpiranja vrat, volujmen 220-250l, dimenzije: višine 140-150 cm, širine 54 do 60 cm, globine 54 -64 cm</t>
  </si>
  <si>
    <t xml:space="preserve">TRANSPORTNA TERMOS POSODA
• izdelan iz polipropilenske mase PP/C, 
• dvojnostensko izolirana posoda ter pokrov 
• zapirala iz umetne mase in odporna na udarce umeščena bočno na pokrov 
• zapirala z možnostjo zamenjave brez večjih posegov
• dno termoporta zaščiteno  z letvami iz umetne mase, katere služijo za: zaščito dna termoporta ter kot vodila za nalaganje eden na drugega
• dimenzije zunanje: 37-44 x 64,5-71 x 30,8-33 cm
• dimenzije notranje: ustrezati za velikost GN 1/1, 200 mm
</t>
  </si>
  <si>
    <t xml:space="preserve">PENOVKA OKROGLA
• iz nerjavečega materiala inox 18/10, lažja
• perforirana
• Ø 10-12 cm
• ojačana na mestu, kjer je pritrjen ročaj
• neviden varilni rob
• polni ročaj z zaobljenim robom in zavihkom za obešanje 
• ročaj debeline do 2 cm, dolžine 35 do 40 cm </t>
  </si>
  <si>
    <t>ZAJEMALKA
• iz nerjavečega materiala inox 18/10
• ojačana na mestu, kjer je pritrjen ročaj
• neviden varilni rob
• polni ročaj z zaobljenim robom in zavihkom za obešanje
• na ročaju označena prostornina zajemalke
• volumen 0,3 l</t>
  </si>
  <si>
    <t>ZAJEMALKA
• iz nerjavečega materiala inox 18/10
• ojačana na mestu, kjer je pritrjen ročaj
• neviden varilni rob
• polni ročaj z zaobljenim robom in zavihkom za obešanje
• na ročaju označena prostornina zajemalke
• volumen 0,2 l</t>
  </si>
  <si>
    <r>
      <t xml:space="preserve">Inox sanitarni umivalnik z vgrajeno baterijo - kolensko odpiranje, dim. 50x50x25cm </t>
    </r>
    <r>
      <rPr>
        <sz val="8"/>
        <rFont val="Calibri"/>
        <family val="2"/>
        <charset val="238"/>
      </rPr>
      <t xml:space="preserve">± </t>
    </r>
    <r>
      <rPr>
        <sz val="8"/>
        <rFont val="Arial"/>
        <family val="2"/>
        <charset val="238"/>
      </rPr>
      <t>5%. Debelina pločevine vsaj 1,5 mm.</t>
    </r>
  </si>
  <si>
    <t>Inox pult s tremi predali, levo spodnja in vmesna polica zaprto s krilnimi vrati, dim. 140x60x85cm  ± 5% (debelina pločevine vsaj 1,5 mm). stenska inox zaščita zadaj 10 cm  ± 5% (debelina pločevine vsaj 1 mm)</t>
  </si>
  <si>
    <t>Prostostoječi gospodinjski indukcijski štedilnik s pečico (s funkcijo ventilacije in možnostjo toplotne obdelave na več nivojih hkrati), dim. 60x60x85cm.</t>
  </si>
  <si>
    <t>Inox pult s spodnjo in vmesno polico zaprt s krilnimi vrati, dim. 100x60x85cm  ± 5% (debelina pločevine vsaj 1,5 mm), stenska inox zaščita zadaj 10 cm  ± 5% (debelina pločevine vsaj 1 mm).</t>
  </si>
  <si>
    <t>Inox zaprta viseča omarica z drsnimi vrati, dim. 140x35x66cm ± 5%. Debelina pločevine vsaj 1 mm</t>
  </si>
  <si>
    <t>Inox zaprta viseča omarica z drsnimi vrati, dim. 160x35x66cm ± 5%. Debelina pločevine vsaj 1 mm</t>
  </si>
  <si>
    <t>Inox pult s spodnjo in vmesno polico - ogrevan spodnji del  (vgrajen termostat) zaprt z drsnimi vrati, dim. 120x60x85cm ± 5%. Debelina pločevine vsaj 1,5 mm</t>
  </si>
  <si>
    <t>Inox sanitarna pregradna stena 240x30x150cm  ± 5%, pritrjena na pulta poz.9</t>
  </si>
  <si>
    <t>Inox pult za odlaganje umazane posode zaprt  s krilnimi vrati. Debelina pločevine vsaj 1,5 mm. Spodaj prostor za posodo za odlaganje organskih odpadkov, dim. 80x70x90cm ± 5%, stenska inox zaščita zadaj 10 cm  ± 5% (debelina pločevine vsaj 1 mm)</t>
  </si>
  <si>
    <r>
      <t xml:space="preserve">Vhodna inox miza-desna (z integriranim inox enodelnim pomivalnim koritom 60x45x30 ± 5%), odprtina za mešalno baterijo. Pod koritom dodatna inox zaščita plastičnih cevi, ki preprečuje poškodbo  sifona. Levo od korita pod pultom inox odprta spodnja polica.  Dimenzije skupaj 120x70x90 </t>
    </r>
    <r>
      <rPr>
        <sz val="8"/>
        <rFont val="Calibri"/>
        <family val="2"/>
        <charset val="238"/>
      </rPr>
      <t>±</t>
    </r>
    <r>
      <rPr>
        <sz val="8"/>
        <rFont val="Arial"/>
        <family val="2"/>
        <charset val="238"/>
      </rPr>
      <t xml:space="preserve"> 5%. Debelina pločevine minimalno 1, 5 mm. Stenska inox zaščita zadaj 20 cm ± 5% (debelina pločevine vsaj 1 mm)
</t>
    </r>
  </si>
  <si>
    <t>Stroj za pomivanje bele posode s povratnim zajemanjem toplote za boljši izkoristek energije. Dimenzije: dolžina  630-700 mm x globina 700 -750 mm x višina (zaprtega stroja) 1500 -1700 mm. Za košare 500 x 500 mm. Minimalna višina prehoda 505 mm.  Višina vhoda enaka višini delovnega pulta - vhodni in izhodni del). Konstrukcija iz notranjost v celoti iz nerjavečega jekla. Notranjost Izdelana po tehnologiji globokega vleka.  Integrirana vodila za košare.  Roka za pranje in izpiranje iz nerjavečega jekla. Avtomatski dvig  in zapiranje "haube".  Upravljanje z zaslonom na dotik. Minimalno 3 programi pranja. Avtomatski zagon programa.  Program za samodejno čiščenje. Volumen rezervoarja 22- 35 l. Izplakovalna količina vode največ 2,5 l. Zaščita vsaj IPX5 ali več.</t>
  </si>
  <si>
    <t>Mehčalec vode za popolnoma avtomatsko, količinsko nadzorovano regeneracijo. Dimenzije: 170-195 mm širine, 410-500 mm globine, 450-560 mm višine. Hitrost pretoka vsaj 20 l/min, poraba vode za regeneracijo cca 34 l, temperatura vode max. 55 stopnji C, vsebina posode za sol 6-9 kg. Cikel ene regeneracije ne dlje kot 12 min.</t>
  </si>
  <si>
    <t>Izhodna inox miza - leva s prostorom za mehčalec in pralna sredstva 120,5x70x90 ± 5%. Debelina pločevine minimalno 1, 5 mm.</t>
  </si>
  <si>
    <t>Servirni vozički troetažni  dim.  70-80 x 50 x 93-95 cm s tremi varjenimi  policami. Police z dvignjenim robom. Z zavihanimi robovi. Nosilnost posamezne police vsaj 50 kg. V celoti iz inox materiala in 4  kolesi, ki ne puščajo sledi (2 kolesi  z zavoro)</t>
  </si>
  <si>
    <t>Inox transportni voziček z dvema varjenima policama. Police z dvignjenim robom. Z zavihanimi robovi. Nosilnost posamezne police vsaj 50 kg. V celoti iz inox materiala in 4  kolesi, ki ne puščajo sledi (2 kolesi  z zavoro). Dimenzije 70-80 x 50 x 93-95 cm.</t>
  </si>
  <si>
    <r>
      <t xml:space="preserve">GASTRONORM POSODA
• GN 1/2
• globina 100 mm
• iz nerjavečega materiala inox 18/10, debeline min. 0,8 mm, izdelan po tehnologiji globokega vleka
• brez ročic
</t>
    </r>
    <r>
      <rPr>
        <sz val="8"/>
        <rFont val="Calibri"/>
        <family val="2"/>
        <charset val="238"/>
      </rPr>
      <t>•</t>
    </r>
    <r>
      <rPr>
        <sz val="8"/>
        <rFont val="Arial"/>
        <family val="2"/>
        <charset val="238"/>
      </rPr>
      <t xml:space="preserve"> robustnejša izvedba</t>
    </r>
  </si>
  <si>
    <t>GASTRONORM POSODA
• GN 1/2
• globina 200 mm 
• iz nerjavečega materiala inox 18/10, debeline min. 0,8 mm, izdelan po tehnologiji globokega vleka
• brez ročic
• robustnejša izvedba</t>
  </si>
  <si>
    <t>GASTRONORM POKROVI BREZ TESNIL 
• GN 1/2
• iz nerjavečega materiala inox 18/10, debeline min. 0,8 mm, izdelan po tehnologiji globokega vleka
• brez tesnil
• brez izreza
• robustnejša izvedba</t>
  </si>
  <si>
    <t>GASTRONORM POSODA
• GN 1/4
• globina 100 mm
• iz nerjavečega materiala inox 18/10, debeline min. 0,8 mm, izdelan po tehnologiji globokega vleka
• brez ročic
• robustnejša izvedba</t>
  </si>
  <si>
    <t>GASTRONORM POSODA
• GN 1/4
• globina 200 mm
• iz nerjavečega materiala inox 18/10, debeline min. 0,8 mm, izdelan po tehnologiji globokega vleka
• brez ročic
• robustnejša izvedba</t>
  </si>
  <si>
    <t>GASTRONORM POKROVI BREZ TESNIL 
• GN 1/4
• iz nerjavečega materiala inox 18/10, debeline min. 0,8 mm, izdelan po tehnologiji globokega vleka
• brez tesnil
• brez izreza
• robustnejša izvedba</t>
  </si>
  <si>
    <t>GASTRONORM POSODA
• GN 1/3
• globina 100 mm
• iz nerjavečega materiala inox 18/10, debeline min. 0,8 mm, izdelan po tehnologiji globokega vleka
• brez ročic
• robustnejša izvedba</t>
  </si>
  <si>
    <t>GASTRONORM POKROVI BREZ TESNIL 
• GN 1/3
• iz nerjavečega materiala inox 18/10, debeline min. 0,8 mm, izdelan po tehnologiji globokega vleka
• brez tesnil
• brez izreza
• robustnejša izvedba</t>
  </si>
  <si>
    <t>GASTRONORM POSODA
• GN 1/3
• globina 200 mm
• iz nerjavečega materiala inox 18/10, debeline min. 0,8 mm, izdelan po tehnologiji globokega vleka
• brez ročic
• robustnejša izvedba</t>
  </si>
  <si>
    <t>GASTRONORM POSODA
• GN 1/6
• globina 100 mm
• iz nerjavečega materiala inox 18/10, debeline min. 0,8 mm, izdelan po tehnologiji globokega vleka
• brez ročic
• robustnejša izvedba</t>
  </si>
  <si>
    <t>GASTRONORM POKROVI BREZ TESNIL 
• GN 1/6
• iz nerjavečega materiala inox 18/10, debeline min. 0,8 mm, izdelan po tehnologiji globokega vleka
• brez tesnil
• brez izreza
• robustnejša izvedba</t>
  </si>
  <si>
    <t>GASTRONORM POSODA
• GN 1/6
• globina 200 mm
• iz nerjavečega materiala inox 18/10, debeline min. 0,8 mm, izdelan po tehnologiji globokega vleka
• brez ročic
• robustnejša izvedba</t>
  </si>
  <si>
    <t xml:space="preserve">KROŽNIK ZA GLAVNO JED
• iz belega kakovostnega porcelana
• bele barve, plitvi, brez emblema, gladek
• Ø 250-255 mm
• višina 22-27 mm
• teža 830- 845 g
</t>
  </si>
  <si>
    <t xml:space="preserve">KROŽNIK – nerjaveči
• iz nerjavečega kakovostnega materiala inox 18/10
• Ø 140-150 mm    
• plitvi, gladko poliran, desertni                                                       • brez zavihkov                                                             </t>
  </si>
  <si>
    <t xml:space="preserve">PLADNJI EURONORM
• iz trpežnega poliestra, brušenega 
• svetle barve
• obstojnost na madeže, obrabo
• nedrseča površina
• pravokotna oblika dimenzij 530x370 mm
</t>
  </si>
  <si>
    <t xml:space="preserve">PENOVKA – OGLATA 
• iz nerjavečega materiala inox 18/10, lažja
• žlebasto sito
• dimenzije 8-9 x 8-9 cm
• ojačana na mestu kjer je pritrjen ročaj
• neviden varilni rob
• polni ročaj z zaobljenim robom in zavihkom za obešanje 
• ročaj debeline do 2 cm, dolžine do 40 cm
</t>
  </si>
  <si>
    <r>
      <t xml:space="preserve">TRANSPORTNA TERMOS POSODA S POKROVOM 
• 10 - 11 litrov
• premer 29-31 cm
• višina 32-35 cm
• dvojno izolirana
• minimalna izguba temperature (do največ 3 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>C na uro)
•  pokrov z integriranim fiksnim ročajem in tesnilom
• iz nerjavečega jekla
• 3 vzmetene sponke za zapiranje                                                                  •z dvema poklopnima ročajema nameščenima na  posodo
• robustnejša izvedba</t>
    </r>
  </si>
  <si>
    <t>VRČ ZA NAPITKE
• iz nerjavečega materiala inox  18/10
• izliv vrča in spodnji del vrča iz enega kosa (izliv ne sme biti privarjen na vrč)
• pritrjen pokrov 
• debelina materiala: minimalno 0,8 mm
• volumen: 2,0 - 2,3 l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</si>
  <si>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</si>
  <si>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</si>
  <si>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</si>
  <si>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</si>
  <si>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</si>
  <si>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</si>
  <si>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</si>
  <si>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</si>
  <si>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</si>
  <si>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</si>
  <si>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</si>
  <si>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21.12.</t>
  </si>
  <si>
    <t>21.13.</t>
  </si>
  <si>
    <t>21.14.</t>
  </si>
  <si>
    <t>21.15.</t>
  </si>
  <si>
    <t>21.16.</t>
  </si>
  <si>
    <t>21.17.</t>
  </si>
  <si>
    <t>21.18.</t>
  </si>
  <si>
    <t>21.19.</t>
  </si>
  <si>
    <t>21.20.</t>
  </si>
  <si>
    <t>21.21.</t>
  </si>
  <si>
    <t>21.22.</t>
  </si>
  <si>
    <t>21.23.</t>
  </si>
  <si>
    <t>21.24.</t>
  </si>
  <si>
    <t>21.25.</t>
  </si>
  <si>
    <t>21.26.</t>
  </si>
  <si>
    <t>21.27.</t>
  </si>
  <si>
    <t>21.28.</t>
  </si>
  <si>
    <t>21.29.</t>
  </si>
  <si>
    <t>21.30.</t>
  </si>
  <si>
    <t>21.32.</t>
  </si>
  <si>
    <t>21.33.</t>
  </si>
  <si>
    <t>21.34.</t>
  </si>
  <si>
    <t>21.35.</t>
  </si>
  <si>
    <t>21.36.</t>
  </si>
  <si>
    <t>21.37.</t>
  </si>
  <si>
    <t>21.38.</t>
  </si>
  <si>
    <t>POSODA PVC ZA SHRANJEVANJE ŽIVIL, 
• volumna 1-1,5 litra, 
• višine 17-18 cm,  
• s snemljivim pokrovom, ki dobro tesni in se odpira zgoraj
• primerna za strojno pranje</t>
  </si>
  <si>
    <r>
      <t xml:space="preserve">KOŠARA ZA KRUH
• namizna
• trša nelomljiva plastika ali melamin
• gladke površine
• primerne za pranje v pomivalnem stroju (do 80 </t>
    </r>
    <r>
      <rPr>
        <vertAlign val="superscript"/>
        <sz val="8"/>
        <color theme="1"/>
        <rFont val="Arial"/>
        <family val="2"/>
        <charset val="238"/>
      </rPr>
      <t>0</t>
    </r>
    <r>
      <rPr>
        <sz val="8"/>
        <color theme="1"/>
        <rFont val="Arial"/>
        <family val="2"/>
        <charset val="238"/>
      </rPr>
      <t xml:space="preserve">C)
• dimenzije: 23 x 23 x 7 cm ± 1 cm
</t>
    </r>
  </si>
  <si>
    <r>
      <t xml:space="preserve">INDIVIDALNI SET – TEMOPORT  
• iz čvrstega  polipropilena,
• posoda in pokrov dvojnostenska izolirana
• zunanji in notranji del termo posode in pokrova  nepropustno termično varjen
• gladkih površin
• zložljiv ročaj na sredi pokrova
• zapirali nameščeni na obeh krajših stranicah
• max. ohlajanje vročih jedil do 2 0C/uro, segrevanje hladnih jedi max. 1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C/uro
• zunanje dimenzije: 380 x 220 x 153 mm ± 20 mm
• primerno za strojno pranje
• opremljen s skodelo za glavno jed iz nerjavečega jekla – tridelno s pokrovom
• opremljen s skodelo GN 1/6 32 mm globine z vodotesnim porovom – za juho
• opremljen s hlajeno ploščo iz nerjavečega jekla
• opremljen z dvema skodelama GN 1/9 globine 22 mm, vključno s polipropilenskim pokrovom
                                                                          </t>
    </r>
  </si>
  <si>
    <r>
      <t>TERMOS POSODA ZA NAPITKE (S PIPICO)
• posoda in snemljiv pokrov izdelana iz nerjavečega materiala inox 18/10
• dvojnostenska izvedba
• v sredini izolacija debeline vsaj 30 mm
• posoda v kateri je tekočina je globinsko vlečena, kar pomeni, da je narejena iz enega kosa
• spodaj podstavek izdelan iz poletilenske plastike
• pokrov s silikonskim tesnilom na katerem je čep za odzračitev
• posoda je opremljena s pipico za iztekanje tekočin, v kateri je silikonsko tesnilo izdelano iz materiala, ki je dovoljen za uporabo z živili
• dimenzije 150x430x400 mm (</t>
    </r>
    <r>
      <rPr>
        <sz val="8"/>
        <rFont val="Calibri"/>
        <family val="2"/>
        <charset val="238"/>
      </rPr>
      <t xml:space="preserve">± </t>
    </r>
    <r>
      <rPr>
        <sz val="8"/>
        <rFont val="Arial"/>
        <family val="2"/>
        <charset val="238"/>
      </rPr>
      <t>5 mm)
• teža največ 5,5 kg
(ustreza npr. posodi Rieber tip THG-7 L )</t>
    </r>
  </si>
  <si>
    <t>SKODELICA ZA BELO KAVO
• iz nerjavečega materiala inox 18/10
• volumen 2,5 – 3,0 dl
• višina 59 -61 mm
• premer 93-97 mm
• teža 110 – 125 g
• z ročajem in zaokroženim robom za lažje pitje; ravno dno
 (ustreza npr. skodelica Eki Kranj)</t>
  </si>
  <si>
    <t>SKLEDA
• iz porcelana
• bele barve
• Ø 160-165 mm
• teža sklede 310-322 g
• višina 40-45 mm
• volumen 0,3 l
• gladka, brez emblema 
(ustreza npr. model Praha)</t>
  </si>
  <si>
    <t>SKLEDA
• iz porcelana
• bele barve
• Ø 190-195 mm 
• teža 380-400 g
• višina 45-50 mm
• volumen 0,5 l
• gladka, brez emblema 
(ustreza npr. model Praha)</t>
  </si>
  <si>
    <t>KROŽNIK DESERTNI 
• iz kakovostnega porcelana
• bele barve, gladek, brez emblema
• Ø 190-200 mm
• teža krožnika vsaj 300 g
• plitvi, z ozko obrobo
• gladek, brez emblema 
(ustreza npr. model Praha)</t>
  </si>
  <si>
    <r>
      <t xml:space="preserve">Hitri ohlajevalnik kapacitete 12 GN 2/1 (višine 65 mm), v celoti iz inox pločevine. Vgrajena kompresorska enota.  Z vgrajenimi vodili, razmak med vodili 65 mm. Nogice nastavljive po višini. Notranjost komore izdelana z zaobljenimi robovin in koti, brez utorov. Dno ohlajevalnika z nakonom za boljši odtok kondenza. Z upravljalno ploščo na dotik vgrajeno na vratih aparata. Avtomatična ali ročna izbira cikla. Kapaciteta hitrega ohlajanja vsaj 65 kg na cikel (max.90 min, 90 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 xml:space="preserve">C/ + 3 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 xml:space="preserve">C), šok zamrzovanja vsaj 65 kg na cikel  (max. 240 min, 90 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 xml:space="preserve">C/ -18 </t>
    </r>
    <r>
      <rPr>
        <vertAlign val="superscript"/>
        <sz val="8"/>
        <rFont val="Arial"/>
        <family val="2"/>
        <charset val="238"/>
      </rPr>
      <t>0</t>
    </r>
    <r>
      <rPr>
        <sz val="8"/>
        <rFont val="Arial"/>
        <family val="2"/>
        <charset val="238"/>
      </rPr>
      <t>C). Merjenje središčne temperature s sondo (tritočkovno) / prostorsko temperaturno sondo. Avtomatično vzdrževanje dosežene temperature po končanem ciklu. Dimenzije: širina 790- 900 mm, globina 840-1190 mm, višina 1850 - 2100 mm.</t>
    </r>
  </si>
  <si>
    <t>Gospodinjska napa - stenska, iz nerjavečega jekla-  nad štedilnikom z razsvetljavo, s fitrom za maščobo, večstopenjsko delovanje, dim.dožine 55-60 cm, globine 40-50 cm</t>
  </si>
  <si>
    <t>IZJAVA</t>
  </si>
  <si>
    <t>Spodaj podpisani pooblaščeni predstavnik ponudnika izjavljam:</t>
  </si>
  <si>
    <t>1. da je vsa ponujena oprema in drobni inventar primerna za uporabo v profesionalnih kuhinjah in iz materialov primerne kvalitete za živilske in prehrambene namene;</t>
  </si>
  <si>
    <t>2. da je pri postavkah 1, 2, 5, 7, 8, 9, 10, 11, 12 in 16 ponujena oprema izdelana iz materiala  kot. npr. AISI: 304 Scotch Brite oz. 1.4301 ali boljšega,  da debelina materiala ustreza zahtevam ter da je na mestih mehanske obdelave (varjenje , brušenje) uporabljen material z enakimi lastnostmi kot osnovni material;</t>
  </si>
  <si>
    <t>3. da ponujena oprema in drobni inventar omogoča občasno razkuževanje ter vsakodnevno redno čiščenje s tekočo vodo in namenskimi čistili;</t>
  </si>
  <si>
    <t>4. da ima ponujeno blago ustrezne ES izjave o skladnosti (Opomba Izjave o skladnosti bo moral izbrani ponudnik predložiti naročniku ob primopredaji).</t>
  </si>
  <si>
    <t xml:space="preserve">Deservirni inox voziček za pladnje. Odlagalna mesta za pladnje 
iz inoxa z vgrajenim obojestranskim varovalom pred 
potiskom pladnja ven na drugi stran. Odlagalna mesta so popolnoma odstranljiva. Za 20- 24 pladnjev dimenzij  530 x 370 mm.  Voziček s 4 kolesi (2 gibljivi in 2 z zavoro). Voziček zaprt s treh strani. z akrilom ali s  tanko pločevino, pocinkano in prašno 
lakirano. Dimenzije vozička  94 x 68 x 150 cm ± 2 cm
  </t>
  </si>
  <si>
    <t xml:space="preserve">Dodatna košara 500 x 500 mm  z ravnim dnom, </t>
  </si>
  <si>
    <t>Dodatna košara  500 x 500 mm za pladnje (zaprta s 3 strani)</t>
  </si>
  <si>
    <t>Dodatna košara  500 x 500 mm za krožnike zaprta s 4 strani</t>
  </si>
  <si>
    <t>14.2.</t>
  </si>
  <si>
    <t>14.3.</t>
  </si>
  <si>
    <t>Namizna enoročna mešalna baterija z visečim tušem. Izdelana skladno  s standardom  DVWG ali enakovernim. (V ponudbi je potrebno priložiti ustrezno dokazilo)  V celoti iz kromiranega ali inox materiala razen ročice in vzmeti. Z možnostjo vsaj 2 različnih nastavitev pršenja vode (možnost zamenjave pršilega diska brez uporabe orodja), z dodatnim izlivom in možnostjo ločenega zapiranja. Podpora cevi z vijačno inox vzmetjo. Fleksibilna cev mora biti na vertikalni fiksni del pritjena pritrjena na način (preko posebnega člena), ki preprečuje ,lomljenje, fleskibilne cevi . Vgrajen sistem za preprečevanje povratnega toka. Sistem kartuše in tesnjenja vode iz keramičnih tesnil. Vključno s vsem potrebnim materialom za montažo.</t>
  </si>
  <si>
    <t>ZA NABAVO RAZNE OPREME IN DROBNEGA INVENTARJA ZA POTREBE KUHINJE NA ODDELKU ZA PLJUČNE BOLEZNI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</si>
</sst>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</font>
    <font>
      <b/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2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Border="1" applyProtection="1"/>
    <xf numFmtId="0" fontId="7" fillId="2" borderId="1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vertical="center"/>
    </xf>
    <xf numFmtId="4" fontId="4" fillId="0" borderId="1" xfId="0" applyNumberFormat="1" applyFont="1" applyBorder="1" applyAlignment="1" applyProtection="1">
      <alignment vertical="center"/>
    </xf>
    <xf numFmtId="0" fontId="4" fillId="0" borderId="3" xfId="0" applyFont="1" applyBorder="1" applyProtection="1"/>
    <xf numFmtId="0" fontId="4" fillId="0" borderId="1" xfId="0" applyFont="1" applyFill="1" applyBorder="1" applyAlignment="1" applyProtection="1">
      <alignment horizontal="left" vertical="top"/>
    </xf>
    <xf numFmtId="0" fontId="5" fillId="0" borderId="1" xfId="0" applyFont="1" applyFill="1" applyBorder="1" applyAlignment="1" applyProtection="1">
      <alignment horizontal="left" vertical="top"/>
    </xf>
    <xf numFmtId="0" fontId="4" fillId="0" borderId="1" xfId="0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right" vertical="center"/>
    </xf>
    <xf numFmtId="16" fontId="4" fillId="0" borderId="1" xfId="0" applyNumberFormat="1" applyFont="1" applyFill="1" applyBorder="1" applyAlignment="1" applyProtection="1">
      <alignment horizontal="left" vertical="top"/>
    </xf>
    <xf numFmtId="0" fontId="15" fillId="0" borderId="0" xfId="0" applyFont="1" applyProtection="1"/>
    <xf numFmtId="0" fontId="8" fillId="0" borderId="1" xfId="0" applyFont="1" applyFill="1" applyBorder="1" applyAlignment="1" applyProtection="1">
      <alignment horizontal="left" vertical="top"/>
    </xf>
    <xf numFmtId="0" fontId="8" fillId="0" borderId="1" xfId="0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left" vertical="center"/>
    </xf>
    <xf numFmtId="4" fontId="4" fillId="4" borderId="1" xfId="0" applyNumberFormat="1" applyFont="1" applyFill="1" applyBorder="1" applyAlignment="1" applyProtection="1">
      <alignment horizontal="center" vertical="center"/>
      <protection locked="0"/>
    </xf>
    <xf numFmtId="4" fontId="8" fillId="4" borderId="1" xfId="0" applyNumberFormat="1" applyFont="1" applyFill="1" applyBorder="1" applyAlignment="1" applyProtection="1">
      <alignment horizontal="center" vertical="center"/>
      <protection locked="0"/>
    </xf>
    <xf numFmtId="4" fontId="4" fillId="4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 vertical="top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top"/>
    </xf>
    <xf numFmtId="0" fontId="8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right"/>
    </xf>
    <xf numFmtId="0" fontId="4" fillId="0" borderId="7" xfId="0" applyFont="1" applyBorder="1" applyAlignment="1" applyProtection="1">
      <alignment horizontal="right"/>
    </xf>
    <xf numFmtId="0" fontId="4" fillId="4" borderId="1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5" fillId="4" borderId="1" xfId="0" applyFont="1" applyFill="1" applyBorder="1" applyAlignment="1" applyProtection="1">
      <alignment horizontal="left"/>
      <protection locked="0"/>
    </xf>
    <xf numFmtId="0" fontId="5" fillId="4" borderId="4" xfId="0" applyFont="1" applyFill="1" applyBorder="1" applyAlignment="1" applyProtection="1">
      <alignment horizontal="left" wrapText="1"/>
      <protection locked="0"/>
    </xf>
    <xf numFmtId="0" fontId="5" fillId="4" borderId="5" xfId="0" applyFont="1" applyFill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left"/>
      <protection locked="0"/>
    </xf>
    <xf numFmtId="0" fontId="5" fillId="4" borderId="6" xfId="0" applyFont="1" applyFill="1" applyBorder="1" applyAlignment="1" applyProtection="1">
      <alignment horizontal="left"/>
      <protection locked="0"/>
    </xf>
    <xf numFmtId="14" fontId="5" fillId="4" borderId="1" xfId="0" applyNumberFormat="1" applyFont="1" applyFill="1" applyBorder="1" applyAlignment="1" applyProtection="1">
      <alignment horizontal="left"/>
      <protection locked="0"/>
    </xf>
    <xf numFmtId="0" fontId="8" fillId="4" borderId="1" xfId="0" applyFont="1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186</xdr:row>
      <xdr:rowOff>164224</xdr:rowOff>
    </xdr:from>
    <xdr:to>
      <xdr:col>9</xdr:col>
      <xdr:colOff>619125</xdr:colOff>
      <xdr:row>206</xdr:row>
      <xdr:rowOff>157655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B152BE95-5A25-47E2-8736-2D5722619CF2}"/>
            </a:ext>
          </a:extLst>
        </xdr:cNvPr>
        <xdr:cNvSpPr txBox="1"/>
      </xdr:nvSpPr>
      <xdr:spPr>
        <a:xfrm>
          <a:off x="266700" y="105261103"/>
          <a:ext cx="5311994" cy="32779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1">
              <a:latin typeface="Arial" panose="020B0604020202020204" pitchFamily="34" charset="0"/>
              <a:cs typeface="Arial" panose="020B0604020202020204" pitchFamily="34" charset="0"/>
            </a:rPr>
            <a:t>Opombe: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l-SI" sz="11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Projektant je pri posamezni opremi zgolj primeroma navedel model, ki npr.ustreza zahtevam. V ponudbi  lahko ponudite tudi opremo drugih proizvajalcev, vendar mora  le ta ustrezati</a:t>
          </a:r>
          <a:r>
            <a:rPr lang="sl-SI" sz="1100" b="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vsem podanim zahtevam. </a:t>
          </a:r>
          <a:endParaRPr lang="sl-SI" sz="1100" b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sl-SI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Ponudnik mora za ponujeno opremo na predvidena mesta navesti proizvajalca</a:t>
          </a:r>
          <a:r>
            <a:rPr lang="sl-SI" sz="11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ter</a:t>
          </a:r>
          <a:r>
            <a:rPr lang="sl-SI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tip oz.</a:t>
          </a:r>
          <a:r>
            <a:rPr lang="sl-SI" sz="11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</a:t>
          </a:r>
          <a:r>
            <a:rPr lang="sl-SI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ponujene opreme/inventarja;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l-SI" sz="11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Ponudnik </a:t>
          </a:r>
          <a:r>
            <a:rPr lang="sl-SI" sz="1100" b="0" u="sng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mora za ponujeno opremo za katero</a:t>
          </a:r>
          <a:r>
            <a:rPr lang="sl-SI" sz="1100" b="0" u="sng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je bilo potrebno navesti proizvajalca in tip/model</a:t>
          </a:r>
          <a:r>
            <a:rPr lang="sl-SI" sz="1100" b="0" u="sng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predložiti tehnično dokumentacijo </a:t>
          </a:r>
          <a:r>
            <a:rPr lang="sl-SI" sz="11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(prospektni material, katalogi, tehnični opisi, …) v slovenskem ali angleškem jeziku, iz katere bo nedvoumno razvidno, da ponujena oprema izpolnjuje vse tehnične zahteve naročnika;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l-SI" sz="11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vsa oprema, ki jo ponudnik ponuja mora biti nova, zapakirana v originalni embalaži, primerno zaščitena pred transportom (razen, če je predpisano drugače) ter primerno zaščitena do pričetka uporabe;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l-SI" sz="11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Ponudnike opozarjamo, da morajo biti pri pripravi ponudbe pozorni na besedilo celic v popisih, saj se lahko zgodi, da celotno besedilo opisa postavke ni razvidno v celoti in se razkrije šele, ko se na celico klikne. V kolikor pri tolmačenju ponudbe nastane dvom o obsegu besedila v celici, se za presojo upošteva celotno besedilo celice elektronskega popisa;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0"/>
  <sheetViews>
    <sheetView tabSelected="1" view="pageBreakPreview" zoomScale="145" zoomScaleNormal="160" zoomScaleSheetLayoutView="145" workbookViewId="0">
      <selection activeCell="D8" sqref="D8:E9"/>
    </sheetView>
  </sheetViews>
  <sheetFormatPr defaultRowHeight="12.75" x14ac:dyDescent="0.2"/>
  <cols>
    <col min="1" max="1" width="6" style="4" bestFit="1" customWidth="1"/>
    <col min="2" max="2" width="7.5703125" style="4" customWidth="1"/>
    <col min="3" max="3" width="11.140625" style="4" customWidth="1"/>
    <col min="4" max="4" width="4" style="4" customWidth="1"/>
    <col min="5" max="5" width="10.42578125" style="4" customWidth="1"/>
    <col min="6" max="6" width="8" style="4" customWidth="1"/>
    <col min="7" max="7" width="5.7109375" style="4" customWidth="1"/>
    <col min="8" max="8" width="9.42578125" style="4" customWidth="1"/>
    <col min="9" max="9" width="12" style="4" customWidth="1"/>
    <col min="10" max="10" width="13.7109375" style="4" customWidth="1"/>
    <col min="11" max="16384" width="9.140625" style="1"/>
  </cols>
  <sheetData>
    <row r="1" spans="1:10" x14ac:dyDescent="0.2">
      <c r="J1" s="5"/>
    </row>
    <row r="3" spans="1:10" x14ac:dyDescent="0.2">
      <c r="B3" s="24" t="s">
        <v>5</v>
      </c>
      <c r="C3" s="24"/>
      <c r="D3" s="24"/>
    </row>
    <row r="4" spans="1:10" ht="20.25" customHeight="1" x14ac:dyDescent="0.2">
      <c r="B4" s="48"/>
      <c r="C4" s="48"/>
      <c r="D4" s="48"/>
      <c r="E4" s="48"/>
      <c r="F4" s="48"/>
      <c r="G4" s="48"/>
    </row>
    <row r="5" spans="1:10" ht="20.25" customHeight="1" x14ac:dyDescent="0.2">
      <c r="B5" s="49"/>
      <c r="C5" s="49"/>
      <c r="D5" s="49"/>
      <c r="E5" s="49"/>
      <c r="F5" s="49"/>
      <c r="G5" s="49"/>
    </row>
    <row r="6" spans="1:10" ht="20.25" customHeight="1" x14ac:dyDescent="0.2">
      <c r="B6" s="50"/>
      <c r="C6" s="51"/>
      <c r="D6" s="51"/>
      <c r="E6" s="51"/>
      <c r="F6" s="51"/>
      <c r="G6" s="52"/>
    </row>
    <row r="7" spans="1:10" x14ac:dyDescent="0.2">
      <c r="B7" s="6"/>
      <c r="C7" s="6"/>
      <c r="D7" s="6"/>
      <c r="E7" s="6"/>
    </row>
    <row r="8" spans="1:10" ht="20.25" customHeight="1" x14ac:dyDescent="0.2">
      <c r="B8" s="42" t="s">
        <v>6</v>
      </c>
      <c r="C8" s="43"/>
      <c r="D8" s="48"/>
      <c r="E8" s="48"/>
    </row>
    <row r="9" spans="1:10" ht="20.25" customHeight="1" x14ac:dyDescent="0.2">
      <c r="B9" s="42" t="s">
        <v>7</v>
      </c>
      <c r="C9" s="43"/>
      <c r="D9" s="53"/>
      <c r="E9" s="53"/>
    </row>
    <row r="13" spans="1:10" ht="18" x14ac:dyDescent="0.2">
      <c r="A13" s="45" t="s">
        <v>11</v>
      </c>
      <c r="B13" s="45"/>
      <c r="C13" s="45"/>
      <c r="D13" s="45"/>
      <c r="E13" s="45"/>
      <c r="F13" s="45"/>
      <c r="G13" s="45"/>
      <c r="H13" s="45"/>
      <c r="I13" s="45"/>
      <c r="J13" s="45"/>
    </row>
    <row r="14" spans="1:10" ht="42.75" customHeight="1" x14ac:dyDescent="0.2">
      <c r="A14" s="46" t="s">
        <v>148</v>
      </c>
      <c r="B14" s="46"/>
      <c r="C14" s="46"/>
      <c r="D14" s="46"/>
      <c r="E14" s="46"/>
      <c r="F14" s="46"/>
      <c r="G14" s="46"/>
      <c r="H14" s="46"/>
      <c r="I14" s="46"/>
      <c r="J14" s="46"/>
    </row>
    <row r="16" spans="1:10" ht="21" x14ac:dyDescent="0.2">
      <c r="A16" s="7" t="s">
        <v>0</v>
      </c>
      <c r="B16" s="47" t="s">
        <v>1</v>
      </c>
      <c r="C16" s="47"/>
      <c r="D16" s="47"/>
      <c r="E16" s="47"/>
      <c r="F16" s="47"/>
      <c r="G16" s="8" t="s">
        <v>2</v>
      </c>
      <c r="H16" s="9" t="s">
        <v>13</v>
      </c>
      <c r="I16" s="9" t="s">
        <v>3</v>
      </c>
      <c r="J16" s="9" t="s">
        <v>4</v>
      </c>
    </row>
    <row r="17" spans="1:10" s="3" customFormat="1" x14ac:dyDescent="0.2">
      <c r="A17" s="14"/>
      <c r="B17" s="37" t="s">
        <v>49</v>
      </c>
      <c r="C17" s="37"/>
      <c r="D17" s="37"/>
      <c r="E17" s="37"/>
      <c r="F17" s="37"/>
      <c r="G17" s="37"/>
      <c r="H17" s="37"/>
      <c r="I17" s="37"/>
      <c r="J17" s="37"/>
    </row>
    <row r="18" spans="1:10" ht="29.25" customHeight="1" x14ac:dyDescent="0.2">
      <c r="A18" s="13" t="s">
        <v>8</v>
      </c>
      <c r="B18" s="34" t="s">
        <v>55</v>
      </c>
      <c r="C18" s="34"/>
      <c r="D18" s="34"/>
      <c r="E18" s="34"/>
      <c r="F18" s="34"/>
      <c r="G18" s="15" t="s">
        <v>17</v>
      </c>
      <c r="H18" s="16">
        <v>1</v>
      </c>
      <c r="I18" s="26">
        <v>0</v>
      </c>
      <c r="J18" s="17">
        <f>H18*I18</f>
        <v>0</v>
      </c>
    </row>
    <row r="19" spans="1:10" ht="49.5" customHeight="1" x14ac:dyDescent="0.2">
      <c r="A19" s="13" t="s">
        <v>9</v>
      </c>
      <c r="B19" s="34" t="s">
        <v>56</v>
      </c>
      <c r="C19" s="34"/>
      <c r="D19" s="34"/>
      <c r="E19" s="34"/>
      <c r="F19" s="34"/>
      <c r="G19" s="15" t="s">
        <v>17</v>
      </c>
      <c r="H19" s="16">
        <v>1</v>
      </c>
      <c r="I19" s="26">
        <v>0</v>
      </c>
      <c r="J19" s="17">
        <f t="shared" ref="J19:J23" si="0">H19*I19</f>
        <v>0</v>
      </c>
    </row>
    <row r="20" spans="1:10" ht="37.5" customHeight="1" x14ac:dyDescent="0.2">
      <c r="A20" s="13" t="s">
        <v>10</v>
      </c>
      <c r="B20" s="34" t="s">
        <v>57</v>
      </c>
      <c r="C20" s="34"/>
      <c r="D20" s="34"/>
      <c r="E20" s="34"/>
      <c r="F20" s="34"/>
      <c r="G20" s="15" t="s">
        <v>17</v>
      </c>
      <c r="H20" s="16">
        <v>1</v>
      </c>
      <c r="I20" s="26">
        <v>0</v>
      </c>
      <c r="J20" s="17">
        <f t="shared" si="0"/>
        <v>0</v>
      </c>
    </row>
    <row r="21" spans="1:10" x14ac:dyDescent="0.2">
      <c r="A21" s="31"/>
      <c r="B21" s="32" t="s">
        <v>18</v>
      </c>
      <c r="C21" s="32"/>
      <c r="D21" s="44"/>
      <c r="E21" s="44"/>
      <c r="F21" s="44"/>
      <c r="G21" s="44"/>
      <c r="H21" s="44"/>
      <c r="I21" s="44"/>
      <c r="J21" s="44"/>
    </row>
    <row r="22" spans="1:10" ht="29.25" customHeight="1" x14ac:dyDescent="0.2">
      <c r="A22" s="31"/>
      <c r="B22" s="32" t="s">
        <v>45</v>
      </c>
      <c r="C22" s="32"/>
      <c r="D22" s="44"/>
      <c r="E22" s="44"/>
      <c r="F22" s="44"/>
      <c r="G22" s="44"/>
      <c r="H22" s="44"/>
      <c r="I22" s="44"/>
      <c r="J22" s="44"/>
    </row>
    <row r="23" spans="1:10" ht="34.5" customHeight="1" x14ac:dyDescent="0.2">
      <c r="A23" s="13" t="s">
        <v>14</v>
      </c>
      <c r="B23" s="34" t="s">
        <v>134</v>
      </c>
      <c r="C23" s="34"/>
      <c r="D23" s="34"/>
      <c r="E23" s="34"/>
      <c r="F23" s="34"/>
      <c r="G23" s="15" t="s">
        <v>17</v>
      </c>
      <c r="H23" s="16">
        <v>1</v>
      </c>
      <c r="I23" s="26">
        <v>0</v>
      </c>
      <c r="J23" s="17">
        <f t="shared" si="0"/>
        <v>0</v>
      </c>
    </row>
    <row r="24" spans="1:10" x14ac:dyDescent="0.2">
      <c r="A24" s="31"/>
      <c r="B24" s="32" t="s">
        <v>18</v>
      </c>
      <c r="C24" s="32"/>
      <c r="D24" s="44"/>
      <c r="E24" s="44"/>
      <c r="F24" s="44"/>
      <c r="G24" s="44"/>
      <c r="H24" s="44"/>
      <c r="I24" s="44"/>
      <c r="J24" s="44"/>
    </row>
    <row r="25" spans="1:10" ht="29.25" customHeight="1" x14ac:dyDescent="0.2">
      <c r="A25" s="31"/>
      <c r="B25" s="32" t="s">
        <v>45</v>
      </c>
      <c r="C25" s="32"/>
      <c r="D25" s="44"/>
      <c r="E25" s="44"/>
      <c r="F25" s="44"/>
      <c r="G25" s="44"/>
      <c r="H25" s="44"/>
      <c r="I25" s="44"/>
      <c r="J25" s="44"/>
    </row>
    <row r="26" spans="1:10" ht="37.5" customHeight="1" x14ac:dyDescent="0.2">
      <c r="A26" s="13" t="s">
        <v>15</v>
      </c>
      <c r="B26" s="34" t="s">
        <v>58</v>
      </c>
      <c r="C26" s="34"/>
      <c r="D26" s="34"/>
      <c r="E26" s="34"/>
      <c r="F26" s="34"/>
      <c r="G26" s="15" t="s">
        <v>17</v>
      </c>
      <c r="H26" s="16">
        <v>1</v>
      </c>
      <c r="I26" s="26">
        <v>0</v>
      </c>
      <c r="J26" s="17">
        <f>H26*I26</f>
        <v>0</v>
      </c>
    </row>
    <row r="27" spans="1:10" ht="41.25" customHeight="1" x14ac:dyDescent="0.2">
      <c r="A27" s="13" t="s">
        <v>16</v>
      </c>
      <c r="B27" s="34" t="s">
        <v>50</v>
      </c>
      <c r="C27" s="34"/>
      <c r="D27" s="34"/>
      <c r="E27" s="34"/>
      <c r="F27" s="34"/>
      <c r="G27" s="15" t="s">
        <v>17</v>
      </c>
      <c r="H27" s="15">
        <v>1</v>
      </c>
      <c r="I27" s="26">
        <v>0</v>
      </c>
      <c r="J27" s="17">
        <f>H27*I27</f>
        <v>0</v>
      </c>
    </row>
    <row r="28" spans="1:10" x14ac:dyDescent="0.2">
      <c r="A28" s="31"/>
      <c r="B28" s="32" t="s">
        <v>18</v>
      </c>
      <c r="C28" s="32"/>
      <c r="D28" s="44"/>
      <c r="E28" s="44"/>
      <c r="F28" s="44"/>
      <c r="G28" s="44"/>
      <c r="H28" s="44"/>
      <c r="I28" s="44"/>
      <c r="J28" s="44"/>
    </row>
    <row r="29" spans="1:10" ht="29.25" customHeight="1" x14ac:dyDescent="0.2">
      <c r="A29" s="31"/>
      <c r="B29" s="32" t="s">
        <v>45</v>
      </c>
      <c r="C29" s="32"/>
      <c r="D29" s="44"/>
      <c r="E29" s="44"/>
      <c r="F29" s="44"/>
      <c r="G29" s="44"/>
      <c r="H29" s="44"/>
      <c r="I29" s="44"/>
      <c r="J29" s="44"/>
    </row>
    <row r="30" spans="1:10" ht="27.75" customHeight="1" x14ac:dyDescent="0.2">
      <c r="A30" s="13" t="s">
        <v>19</v>
      </c>
      <c r="B30" s="34" t="s">
        <v>59</v>
      </c>
      <c r="C30" s="34"/>
      <c r="D30" s="34"/>
      <c r="E30" s="34"/>
      <c r="F30" s="34"/>
      <c r="G30" s="15" t="s">
        <v>17</v>
      </c>
      <c r="H30" s="16">
        <v>1</v>
      </c>
      <c r="I30" s="26">
        <v>0</v>
      </c>
      <c r="J30" s="17">
        <f>H30*I30</f>
        <v>0</v>
      </c>
    </row>
    <row r="31" spans="1:10" ht="22.5" customHeight="1" x14ac:dyDescent="0.2">
      <c r="A31" s="13" t="s">
        <v>20</v>
      </c>
      <c r="B31" s="34" t="s">
        <v>60</v>
      </c>
      <c r="C31" s="34"/>
      <c r="D31" s="34"/>
      <c r="E31" s="34"/>
      <c r="F31" s="34"/>
      <c r="G31" s="15" t="s">
        <v>17</v>
      </c>
      <c r="H31" s="16">
        <v>1</v>
      </c>
      <c r="I31" s="26">
        <v>0</v>
      </c>
      <c r="J31" s="17">
        <f t="shared" ref="J31" si="1">H31*I31</f>
        <v>0</v>
      </c>
    </row>
    <row r="32" spans="1:10" ht="33.75" customHeight="1" x14ac:dyDescent="0.2">
      <c r="A32" s="13" t="s">
        <v>21</v>
      </c>
      <c r="B32" s="34" t="s">
        <v>61</v>
      </c>
      <c r="C32" s="34"/>
      <c r="D32" s="34"/>
      <c r="E32" s="34"/>
      <c r="F32" s="34"/>
      <c r="G32" s="15" t="s">
        <v>17</v>
      </c>
      <c r="H32" s="16">
        <v>2</v>
      </c>
      <c r="I32" s="26">
        <v>0</v>
      </c>
      <c r="J32" s="17">
        <f t="shared" ref="J32" si="2">H32*I32</f>
        <v>0</v>
      </c>
    </row>
    <row r="33" spans="1:10" ht="25.5" customHeight="1" x14ac:dyDescent="0.2">
      <c r="A33" s="13" t="s">
        <v>22</v>
      </c>
      <c r="B33" s="34" t="s">
        <v>62</v>
      </c>
      <c r="C33" s="34"/>
      <c r="D33" s="34"/>
      <c r="E33" s="34"/>
      <c r="F33" s="34"/>
      <c r="G33" s="15" t="s">
        <v>17</v>
      </c>
      <c r="H33" s="16">
        <v>1</v>
      </c>
      <c r="I33" s="26">
        <v>0</v>
      </c>
      <c r="J33" s="17">
        <f t="shared" ref="J33" si="3">H33*I33</f>
        <v>0</v>
      </c>
    </row>
    <row r="34" spans="1:10" ht="61.5" customHeight="1" x14ac:dyDescent="0.2">
      <c r="A34" s="13" t="s">
        <v>23</v>
      </c>
      <c r="B34" s="34" t="s">
        <v>63</v>
      </c>
      <c r="C34" s="34"/>
      <c r="D34" s="34"/>
      <c r="E34" s="34"/>
      <c r="F34" s="34"/>
      <c r="G34" s="15" t="s">
        <v>17</v>
      </c>
      <c r="H34" s="16">
        <v>1</v>
      </c>
      <c r="I34" s="26">
        <v>0</v>
      </c>
      <c r="J34" s="17">
        <f>H34*I34</f>
        <v>0</v>
      </c>
    </row>
    <row r="35" spans="1:10" ht="90.75" customHeight="1" x14ac:dyDescent="0.2">
      <c r="A35" s="13" t="s">
        <v>24</v>
      </c>
      <c r="B35" s="34" t="s">
        <v>64</v>
      </c>
      <c r="C35" s="34"/>
      <c r="D35" s="34"/>
      <c r="E35" s="34"/>
      <c r="F35" s="34"/>
      <c r="G35" s="15" t="s">
        <v>17</v>
      </c>
      <c r="H35" s="15">
        <v>1</v>
      </c>
      <c r="I35" s="26">
        <v>0</v>
      </c>
      <c r="J35" s="17">
        <f>H35*I35</f>
        <v>0</v>
      </c>
    </row>
    <row r="36" spans="1:10" ht="138.75" customHeight="1" x14ac:dyDescent="0.2">
      <c r="A36" s="13" t="s">
        <v>25</v>
      </c>
      <c r="B36" s="34" t="s">
        <v>147</v>
      </c>
      <c r="C36" s="34"/>
      <c r="D36" s="34"/>
      <c r="E36" s="34"/>
      <c r="F36" s="34"/>
      <c r="G36" s="15" t="s">
        <v>17</v>
      </c>
      <c r="H36" s="16">
        <v>1</v>
      </c>
      <c r="I36" s="26">
        <v>0</v>
      </c>
      <c r="J36" s="17">
        <f t="shared" ref="J36" si="4">H36*I36</f>
        <v>0</v>
      </c>
    </row>
    <row r="37" spans="1:10" x14ac:dyDescent="0.2">
      <c r="A37" s="31"/>
      <c r="B37" s="32" t="s">
        <v>18</v>
      </c>
      <c r="C37" s="32"/>
      <c r="D37" s="44"/>
      <c r="E37" s="44"/>
      <c r="F37" s="44"/>
      <c r="G37" s="44"/>
      <c r="H37" s="44"/>
      <c r="I37" s="44"/>
      <c r="J37" s="44"/>
    </row>
    <row r="38" spans="1:10" ht="29.25" customHeight="1" x14ac:dyDescent="0.2">
      <c r="A38" s="31"/>
      <c r="B38" s="32" t="s">
        <v>45</v>
      </c>
      <c r="C38" s="32"/>
      <c r="D38" s="44"/>
      <c r="E38" s="44"/>
      <c r="F38" s="44"/>
      <c r="G38" s="44"/>
      <c r="H38" s="44"/>
      <c r="I38" s="44"/>
      <c r="J38" s="44"/>
    </row>
    <row r="39" spans="1:10" ht="162" customHeight="1" x14ac:dyDescent="0.2">
      <c r="A39" s="13" t="s">
        <v>26</v>
      </c>
      <c r="B39" s="34" t="s">
        <v>65</v>
      </c>
      <c r="C39" s="34"/>
      <c r="D39" s="34"/>
      <c r="E39" s="34"/>
      <c r="F39" s="34"/>
      <c r="G39" s="15" t="s">
        <v>17</v>
      </c>
      <c r="H39" s="16">
        <v>1</v>
      </c>
      <c r="I39" s="26">
        <v>0</v>
      </c>
      <c r="J39" s="17">
        <f t="shared" ref="J39" si="5">H39*I39</f>
        <v>0</v>
      </c>
    </row>
    <row r="40" spans="1:10" x14ac:dyDescent="0.2">
      <c r="A40" s="31"/>
      <c r="B40" s="32" t="s">
        <v>18</v>
      </c>
      <c r="C40" s="32"/>
      <c r="D40" s="44"/>
      <c r="E40" s="44"/>
      <c r="F40" s="44"/>
      <c r="G40" s="44"/>
      <c r="H40" s="44"/>
      <c r="I40" s="44"/>
      <c r="J40" s="44"/>
    </row>
    <row r="41" spans="1:10" ht="29.25" customHeight="1" x14ac:dyDescent="0.2">
      <c r="A41" s="31"/>
      <c r="B41" s="32" t="s">
        <v>45</v>
      </c>
      <c r="C41" s="32"/>
      <c r="D41" s="44"/>
      <c r="E41" s="44"/>
      <c r="F41" s="44"/>
      <c r="G41" s="44"/>
      <c r="H41" s="44"/>
      <c r="I41" s="44"/>
      <c r="J41" s="44"/>
    </row>
    <row r="42" spans="1:10" s="19" customFormat="1" ht="38.25" customHeight="1" x14ac:dyDescent="0.2">
      <c r="A42" s="20" t="s">
        <v>35</v>
      </c>
      <c r="B42" s="34" t="s">
        <v>142</v>
      </c>
      <c r="C42" s="34"/>
      <c r="D42" s="34"/>
      <c r="E42" s="34"/>
      <c r="F42" s="34"/>
      <c r="G42" s="21" t="s">
        <v>17</v>
      </c>
      <c r="H42" s="22">
        <v>1</v>
      </c>
      <c r="I42" s="27">
        <v>0</v>
      </c>
      <c r="J42" s="23">
        <f t="shared" ref="J42" si="6">H42*I42</f>
        <v>0</v>
      </c>
    </row>
    <row r="43" spans="1:10" s="19" customFormat="1" x14ac:dyDescent="0.2">
      <c r="A43" s="35"/>
      <c r="B43" s="36" t="s">
        <v>18</v>
      </c>
      <c r="C43" s="36"/>
      <c r="D43" s="54"/>
      <c r="E43" s="54"/>
      <c r="F43" s="54"/>
      <c r="G43" s="54"/>
      <c r="H43" s="54"/>
      <c r="I43" s="54"/>
      <c r="J43" s="54"/>
    </row>
    <row r="44" spans="1:10" s="19" customFormat="1" ht="29.25" customHeight="1" x14ac:dyDescent="0.2">
      <c r="A44" s="35"/>
      <c r="B44" s="36" t="s">
        <v>45</v>
      </c>
      <c r="C44" s="36"/>
      <c r="D44" s="54"/>
      <c r="E44" s="54"/>
      <c r="F44" s="54"/>
      <c r="G44" s="54"/>
      <c r="H44" s="54"/>
      <c r="I44" s="54"/>
      <c r="J44" s="54"/>
    </row>
    <row r="45" spans="1:10" s="19" customFormat="1" ht="38.25" customHeight="1" x14ac:dyDescent="0.2">
      <c r="A45" s="20" t="s">
        <v>145</v>
      </c>
      <c r="B45" s="34" t="s">
        <v>143</v>
      </c>
      <c r="C45" s="34"/>
      <c r="D45" s="34"/>
      <c r="E45" s="34"/>
      <c r="F45" s="34"/>
      <c r="G45" s="21" t="s">
        <v>17</v>
      </c>
      <c r="H45" s="22">
        <v>2</v>
      </c>
      <c r="I45" s="27">
        <v>0</v>
      </c>
      <c r="J45" s="23">
        <f t="shared" ref="J45" si="7">H45*I45</f>
        <v>0</v>
      </c>
    </row>
    <row r="46" spans="1:10" s="19" customFormat="1" x14ac:dyDescent="0.2">
      <c r="A46" s="35"/>
      <c r="B46" s="36" t="s">
        <v>18</v>
      </c>
      <c r="C46" s="36"/>
      <c r="D46" s="54"/>
      <c r="E46" s="54"/>
      <c r="F46" s="54"/>
      <c r="G46" s="54"/>
      <c r="H46" s="54"/>
      <c r="I46" s="54"/>
      <c r="J46" s="54"/>
    </row>
    <row r="47" spans="1:10" s="19" customFormat="1" ht="29.25" customHeight="1" x14ac:dyDescent="0.2">
      <c r="A47" s="35"/>
      <c r="B47" s="36" t="s">
        <v>45</v>
      </c>
      <c r="C47" s="36"/>
      <c r="D47" s="54"/>
      <c r="E47" s="54"/>
      <c r="F47" s="54"/>
      <c r="G47" s="54"/>
      <c r="H47" s="54"/>
      <c r="I47" s="54"/>
      <c r="J47" s="54"/>
    </row>
    <row r="48" spans="1:10" s="19" customFormat="1" ht="38.25" customHeight="1" x14ac:dyDescent="0.2">
      <c r="A48" s="20" t="s">
        <v>146</v>
      </c>
      <c r="B48" s="34" t="s">
        <v>144</v>
      </c>
      <c r="C48" s="34"/>
      <c r="D48" s="34"/>
      <c r="E48" s="34"/>
      <c r="F48" s="34"/>
      <c r="G48" s="21" t="s">
        <v>17</v>
      </c>
      <c r="H48" s="22">
        <v>2</v>
      </c>
      <c r="I48" s="27">
        <v>0</v>
      </c>
      <c r="J48" s="23">
        <f t="shared" ref="J48" si="8">H48*I48</f>
        <v>0</v>
      </c>
    </row>
    <row r="49" spans="1:10" s="19" customFormat="1" x14ac:dyDescent="0.2">
      <c r="A49" s="35"/>
      <c r="B49" s="36" t="s">
        <v>18</v>
      </c>
      <c r="C49" s="36"/>
      <c r="D49" s="54"/>
      <c r="E49" s="54"/>
      <c r="F49" s="54"/>
      <c r="G49" s="54"/>
      <c r="H49" s="54"/>
      <c r="I49" s="54"/>
      <c r="J49" s="54"/>
    </row>
    <row r="50" spans="1:10" s="19" customFormat="1" ht="29.25" customHeight="1" x14ac:dyDescent="0.2">
      <c r="A50" s="35"/>
      <c r="B50" s="36" t="s">
        <v>45</v>
      </c>
      <c r="C50" s="36"/>
      <c r="D50" s="54"/>
      <c r="E50" s="54"/>
      <c r="F50" s="54"/>
      <c r="G50" s="54"/>
      <c r="H50" s="54"/>
      <c r="I50" s="54"/>
      <c r="J50" s="54"/>
    </row>
    <row r="51" spans="1:10" ht="69.75" customHeight="1" x14ac:dyDescent="0.2">
      <c r="A51" s="13" t="s">
        <v>27</v>
      </c>
      <c r="B51" s="34" t="s">
        <v>66</v>
      </c>
      <c r="C51" s="34"/>
      <c r="D51" s="34"/>
      <c r="E51" s="34"/>
      <c r="F51" s="34"/>
      <c r="G51" s="15" t="s">
        <v>17</v>
      </c>
      <c r="H51" s="16">
        <v>1</v>
      </c>
      <c r="I51" s="26">
        <v>0</v>
      </c>
      <c r="J51" s="17">
        <f t="shared" ref="J51" si="9">H51*I51</f>
        <v>0</v>
      </c>
    </row>
    <row r="52" spans="1:10" x14ac:dyDescent="0.2">
      <c r="A52" s="31"/>
      <c r="B52" s="32" t="s">
        <v>18</v>
      </c>
      <c r="C52" s="32"/>
      <c r="D52" s="44"/>
      <c r="E52" s="44"/>
      <c r="F52" s="44"/>
      <c r="G52" s="44"/>
      <c r="H52" s="44"/>
      <c r="I52" s="44"/>
      <c r="J52" s="44"/>
    </row>
    <row r="53" spans="1:10" ht="29.25" customHeight="1" x14ac:dyDescent="0.2">
      <c r="A53" s="31"/>
      <c r="B53" s="32" t="s">
        <v>45</v>
      </c>
      <c r="C53" s="32"/>
      <c r="D53" s="44"/>
      <c r="E53" s="44"/>
      <c r="F53" s="44"/>
      <c r="G53" s="44"/>
      <c r="H53" s="44"/>
      <c r="I53" s="44"/>
      <c r="J53" s="44"/>
    </row>
    <row r="54" spans="1:10" ht="38.25" customHeight="1" x14ac:dyDescent="0.2">
      <c r="A54" s="13" t="s">
        <v>28</v>
      </c>
      <c r="B54" s="34" t="s">
        <v>67</v>
      </c>
      <c r="C54" s="34"/>
      <c r="D54" s="34"/>
      <c r="E54" s="34"/>
      <c r="F54" s="34"/>
      <c r="G54" s="15" t="s">
        <v>17</v>
      </c>
      <c r="H54" s="16">
        <v>1</v>
      </c>
      <c r="I54" s="26">
        <v>0</v>
      </c>
      <c r="J54" s="17">
        <f t="shared" ref="J54" si="10">H54*I54</f>
        <v>0</v>
      </c>
    </row>
    <row r="55" spans="1:10" ht="61.5" customHeight="1" x14ac:dyDescent="0.2">
      <c r="A55" s="13" t="s">
        <v>29</v>
      </c>
      <c r="B55" s="34" t="s">
        <v>68</v>
      </c>
      <c r="C55" s="34"/>
      <c r="D55" s="34"/>
      <c r="E55" s="34"/>
      <c r="F55" s="34"/>
      <c r="G55" s="15" t="s">
        <v>17</v>
      </c>
      <c r="H55" s="16">
        <v>4</v>
      </c>
      <c r="I55" s="26">
        <v>0</v>
      </c>
      <c r="J55" s="17">
        <f>H55*I55</f>
        <v>0</v>
      </c>
    </row>
    <row r="56" spans="1:10" x14ac:dyDescent="0.2">
      <c r="A56" s="31"/>
      <c r="B56" s="32" t="s">
        <v>18</v>
      </c>
      <c r="C56" s="32"/>
      <c r="D56" s="44"/>
      <c r="E56" s="44"/>
      <c r="F56" s="44"/>
      <c r="G56" s="44"/>
      <c r="H56" s="44"/>
      <c r="I56" s="44"/>
      <c r="J56" s="44"/>
    </row>
    <row r="57" spans="1:10" ht="29.25" customHeight="1" x14ac:dyDescent="0.2">
      <c r="A57" s="31"/>
      <c r="B57" s="32" t="s">
        <v>45</v>
      </c>
      <c r="C57" s="32"/>
      <c r="D57" s="44"/>
      <c r="E57" s="44"/>
      <c r="F57" s="44"/>
      <c r="G57" s="44"/>
      <c r="H57" s="44"/>
      <c r="I57" s="44"/>
      <c r="J57" s="44"/>
    </row>
    <row r="58" spans="1:10" ht="92.25" customHeight="1" x14ac:dyDescent="0.2">
      <c r="A58" s="13" t="s">
        <v>30</v>
      </c>
      <c r="B58" s="34" t="s">
        <v>141</v>
      </c>
      <c r="C58" s="34"/>
      <c r="D58" s="34"/>
      <c r="E58" s="34"/>
      <c r="F58" s="34"/>
      <c r="G58" s="15" t="s">
        <v>17</v>
      </c>
      <c r="H58" s="15">
        <v>2</v>
      </c>
      <c r="I58" s="26">
        <v>0</v>
      </c>
      <c r="J58" s="17">
        <f>H58*I58</f>
        <v>0</v>
      </c>
    </row>
    <row r="59" spans="1:10" x14ac:dyDescent="0.2">
      <c r="A59" s="31"/>
      <c r="B59" s="32" t="s">
        <v>18</v>
      </c>
      <c r="C59" s="32"/>
      <c r="D59" s="44"/>
      <c r="E59" s="44"/>
      <c r="F59" s="44"/>
      <c r="G59" s="44"/>
      <c r="H59" s="44"/>
      <c r="I59" s="44"/>
      <c r="J59" s="44"/>
    </row>
    <row r="60" spans="1:10" ht="29.25" customHeight="1" x14ac:dyDescent="0.2">
      <c r="A60" s="31"/>
      <c r="B60" s="32" t="s">
        <v>45</v>
      </c>
      <c r="C60" s="32"/>
      <c r="D60" s="44"/>
      <c r="E60" s="44"/>
      <c r="F60" s="44"/>
      <c r="G60" s="44"/>
      <c r="H60" s="44"/>
      <c r="I60" s="44"/>
      <c r="J60" s="44"/>
    </row>
    <row r="61" spans="1:10" ht="149.25" customHeight="1" x14ac:dyDescent="0.2">
      <c r="A61" s="13" t="s">
        <v>31</v>
      </c>
      <c r="B61" s="34" t="s">
        <v>133</v>
      </c>
      <c r="C61" s="34"/>
      <c r="D61" s="34"/>
      <c r="E61" s="34"/>
      <c r="F61" s="34"/>
      <c r="G61" s="15" t="s">
        <v>17</v>
      </c>
      <c r="H61" s="16">
        <v>1</v>
      </c>
      <c r="I61" s="26">
        <v>0</v>
      </c>
      <c r="J61" s="17">
        <f t="shared" ref="J61" si="11">H61*I61</f>
        <v>0</v>
      </c>
    </row>
    <row r="62" spans="1:10" x14ac:dyDescent="0.2">
      <c r="A62" s="31"/>
      <c r="B62" s="32" t="s">
        <v>18</v>
      </c>
      <c r="C62" s="32"/>
      <c r="D62" s="44"/>
      <c r="E62" s="44"/>
      <c r="F62" s="44"/>
      <c r="G62" s="44"/>
      <c r="H62" s="44"/>
      <c r="I62" s="44"/>
      <c r="J62" s="44"/>
    </row>
    <row r="63" spans="1:10" ht="29.25" customHeight="1" x14ac:dyDescent="0.2">
      <c r="A63" s="31"/>
      <c r="B63" s="32" t="s">
        <v>45</v>
      </c>
      <c r="C63" s="32"/>
      <c r="D63" s="44"/>
      <c r="E63" s="44"/>
      <c r="F63" s="44"/>
      <c r="G63" s="44"/>
      <c r="H63" s="44"/>
      <c r="I63" s="44"/>
      <c r="J63" s="44"/>
    </row>
    <row r="64" spans="1:10" ht="60.75" customHeight="1" x14ac:dyDescent="0.2">
      <c r="A64" s="13" t="s">
        <v>32</v>
      </c>
      <c r="B64" s="34" t="s">
        <v>69</v>
      </c>
      <c r="C64" s="34"/>
      <c r="D64" s="34"/>
      <c r="E64" s="34"/>
      <c r="F64" s="34"/>
      <c r="G64" s="15" t="s">
        <v>17</v>
      </c>
      <c r="H64" s="16">
        <v>2</v>
      </c>
      <c r="I64" s="26">
        <v>0</v>
      </c>
      <c r="J64" s="17">
        <f t="shared" ref="J64" si="12">H64*I64</f>
        <v>0</v>
      </c>
    </row>
    <row r="65" spans="1:10" x14ac:dyDescent="0.2">
      <c r="A65" s="31"/>
      <c r="B65" s="32" t="s">
        <v>18</v>
      </c>
      <c r="C65" s="32"/>
      <c r="D65" s="44"/>
      <c r="E65" s="44"/>
      <c r="F65" s="44"/>
      <c r="G65" s="44"/>
      <c r="H65" s="44"/>
      <c r="I65" s="44"/>
      <c r="J65" s="44"/>
    </row>
    <row r="66" spans="1:10" ht="29.25" customHeight="1" x14ac:dyDescent="0.2">
      <c r="A66" s="31"/>
      <c r="B66" s="32" t="s">
        <v>45</v>
      </c>
      <c r="C66" s="32"/>
      <c r="D66" s="44"/>
      <c r="E66" s="44"/>
      <c r="F66" s="44"/>
      <c r="G66" s="44"/>
      <c r="H66" s="44"/>
      <c r="I66" s="44"/>
      <c r="J66" s="44"/>
    </row>
    <row r="67" spans="1:10" ht="25.5" customHeight="1" x14ac:dyDescent="0.2">
      <c r="A67" s="14">
        <v>21</v>
      </c>
      <c r="B67" s="37" t="s">
        <v>33</v>
      </c>
      <c r="C67" s="37"/>
      <c r="D67" s="37"/>
      <c r="E67" s="37"/>
      <c r="F67" s="37"/>
      <c r="G67" s="37"/>
      <c r="H67" s="37"/>
      <c r="I67" s="37"/>
      <c r="J67" s="37"/>
    </row>
    <row r="68" spans="1:10" ht="78.75" customHeight="1" x14ac:dyDescent="0.2">
      <c r="A68" s="18" t="s">
        <v>88</v>
      </c>
      <c r="B68" s="34" t="s">
        <v>70</v>
      </c>
      <c r="C68" s="34"/>
      <c r="D68" s="34"/>
      <c r="E68" s="34"/>
      <c r="F68" s="34"/>
      <c r="G68" s="15" t="s">
        <v>17</v>
      </c>
      <c r="H68" s="16">
        <v>5</v>
      </c>
      <c r="I68" s="26">
        <v>0</v>
      </c>
      <c r="J68" s="17">
        <f t="shared" ref="J68" si="13">H68*I68</f>
        <v>0</v>
      </c>
    </row>
    <row r="69" spans="1:10" x14ac:dyDescent="0.2">
      <c r="A69" s="31"/>
      <c r="B69" s="32" t="s">
        <v>18</v>
      </c>
      <c r="C69" s="32"/>
      <c r="D69" s="44"/>
      <c r="E69" s="44"/>
      <c r="F69" s="44"/>
      <c r="G69" s="44"/>
      <c r="H69" s="44"/>
      <c r="I69" s="44"/>
      <c r="J69" s="44"/>
    </row>
    <row r="70" spans="1:10" ht="29.25" customHeight="1" x14ac:dyDescent="0.2">
      <c r="A70" s="31"/>
      <c r="B70" s="32" t="s">
        <v>46</v>
      </c>
      <c r="C70" s="32"/>
      <c r="D70" s="44"/>
      <c r="E70" s="44"/>
      <c r="F70" s="44"/>
      <c r="G70" s="44"/>
      <c r="H70" s="44"/>
      <c r="I70" s="44"/>
      <c r="J70" s="44"/>
    </row>
    <row r="71" spans="1:10" ht="87.75" customHeight="1" x14ac:dyDescent="0.2">
      <c r="A71" s="13" t="s">
        <v>89</v>
      </c>
      <c r="B71" s="34" t="s">
        <v>71</v>
      </c>
      <c r="C71" s="34"/>
      <c r="D71" s="34"/>
      <c r="E71" s="34"/>
      <c r="F71" s="34"/>
      <c r="G71" s="15" t="s">
        <v>17</v>
      </c>
      <c r="H71" s="16">
        <v>5</v>
      </c>
      <c r="I71" s="26">
        <v>0</v>
      </c>
      <c r="J71" s="17">
        <f>H71*I71</f>
        <v>0</v>
      </c>
    </row>
    <row r="72" spans="1:10" x14ac:dyDescent="0.2">
      <c r="A72" s="31"/>
      <c r="B72" s="32" t="s">
        <v>18</v>
      </c>
      <c r="C72" s="32"/>
      <c r="D72" s="44"/>
      <c r="E72" s="44"/>
      <c r="F72" s="44"/>
      <c r="G72" s="44"/>
      <c r="H72" s="44"/>
      <c r="I72" s="44"/>
      <c r="J72" s="44"/>
    </row>
    <row r="73" spans="1:10" ht="29.25" customHeight="1" x14ac:dyDescent="0.2">
      <c r="A73" s="31"/>
      <c r="B73" s="32" t="s">
        <v>46</v>
      </c>
      <c r="C73" s="32"/>
      <c r="D73" s="44"/>
      <c r="E73" s="44"/>
      <c r="F73" s="44"/>
      <c r="G73" s="44"/>
      <c r="H73" s="44"/>
      <c r="I73" s="44"/>
      <c r="J73" s="44"/>
    </row>
    <row r="74" spans="1:10" ht="92.25" customHeight="1" x14ac:dyDescent="0.2">
      <c r="A74" s="13" t="s">
        <v>90</v>
      </c>
      <c r="B74" s="34" t="s">
        <v>72</v>
      </c>
      <c r="C74" s="34"/>
      <c r="D74" s="34"/>
      <c r="E74" s="34"/>
      <c r="F74" s="34"/>
      <c r="G74" s="15" t="s">
        <v>17</v>
      </c>
      <c r="H74" s="15">
        <v>10</v>
      </c>
      <c r="I74" s="26">
        <v>0</v>
      </c>
      <c r="J74" s="17">
        <f>H74*I74</f>
        <v>0</v>
      </c>
    </row>
    <row r="75" spans="1:10" x14ac:dyDescent="0.2">
      <c r="A75" s="31"/>
      <c r="B75" s="32" t="s">
        <v>18</v>
      </c>
      <c r="C75" s="32"/>
      <c r="D75" s="44"/>
      <c r="E75" s="44"/>
      <c r="F75" s="44"/>
      <c r="G75" s="44"/>
      <c r="H75" s="44"/>
      <c r="I75" s="44"/>
      <c r="J75" s="44"/>
    </row>
    <row r="76" spans="1:10" ht="29.25" customHeight="1" x14ac:dyDescent="0.2">
      <c r="A76" s="31"/>
      <c r="B76" s="32" t="s">
        <v>46</v>
      </c>
      <c r="C76" s="32"/>
      <c r="D76" s="44"/>
      <c r="E76" s="44"/>
      <c r="F76" s="44"/>
      <c r="G76" s="44"/>
      <c r="H76" s="44"/>
      <c r="I76" s="44"/>
      <c r="J76" s="44"/>
    </row>
    <row r="77" spans="1:10" ht="87" customHeight="1" x14ac:dyDescent="0.2">
      <c r="A77" s="13" t="s">
        <v>91</v>
      </c>
      <c r="B77" s="34" t="s">
        <v>73</v>
      </c>
      <c r="C77" s="34"/>
      <c r="D77" s="34"/>
      <c r="E77" s="34"/>
      <c r="F77" s="34"/>
      <c r="G77" s="15" t="s">
        <v>17</v>
      </c>
      <c r="H77" s="16">
        <v>5</v>
      </c>
      <c r="I77" s="26">
        <v>0</v>
      </c>
      <c r="J77" s="17">
        <f t="shared" ref="J77" si="14">H77*I77</f>
        <v>0</v>
      </c>
    </row>
    <row r="78" spans="1:10" x14ac:dyDescent="0.2">
      <c r="A78" s="31"/>
      <c r="B78" s="32" t="s">
        <v>18</v>
      </c>
      <c r="C78" s="32"/>
      <c r="D78" s="44"/>
      <c r="E78" s="44"/>
      <c r="F78" s="44"/>
      <c r="G78" s="44"/>
      <c r="H78" s="44"/>
      <c r="I78" s="44"/>
      <c r="J78" s="44"/>
    </row>
    <row r="79" spans="1:10" ht="29.25" customHeight="1" x14ac:dyDescent="0.2">
      <c r="A79" s="31"/>
      <c r="B79" s="32" t="s">
        <v>46</v>
      </c>
      <c r="C79" s="32"/>
      <c r="D79" s="44"/>
      <c r="E79" s="44"/>
      <c r="F79" s="44"/>
      <c r="G79" s="44"/>
      <c r="H79" s="44"/>
      <c r="I79" s="44"/>
      <c r="J79" s="44"/>
    </row>
    <row r="80" spans="1:10" ht="87.75" customHeight="1" x14ac:dyDescent="0.2">
      <c r="A80" s="13" t="s">
        <v>92</v>
      </c>
      <c r="B80" s="34" t="s">
        <v>74</v>
      </c>
      <c r="C80" s="34"/>
      <c r="D80" s="34"/>
      <c r="E80" s="34"/>
      <c r="F80" s="34"/>
      <c r="G80" s="15" t="s">
        <v>17</v>
      </c>
      <c r="H80" s="16">
        <v>10</v>
      </c>
      <c r="I80" s="26">
        <v>0</v>
      </c>
      <c r="J80" s="17">
        <f t="shared" ref="J80" si="15">H80*I80</f>
        <v>0</v>
      </c>
    </row>
    <row r="81" spans="1:10" x14ac:dyDescent="0.2">
      <c r="A81" s="31"/>
      <c r="B81" s="32" t="s">
        <v>18</v>
      </c>
      <c r="C81" s="32"/>
      <c r="D81" s="44"/>
      <c r="E81" s="44"/>
      <c r="F81" s="44"/>
      <c r="G81" s="44"/>
      <c r="H81" s="44"/>
      <c r="I81" s="44"/>
      <c r="J81" s="44"/>
    </row>
    <row r="82" spans="1:10" ht="29.25" customHeight="1" x14ac:dyDescent="0.2">
      <c r="A82" s="31"/>
      <c r="B82" s="32" t="s">
        <v>46</v>
      </c>
      <c r="C82" s="32"/>
      <c r="D82" s="44"/>
      <c r="E82" s="44"/>
      <c r="F82" s="44"/>
      <c r="G82" s="44"/>
      <c r="H82" s="44"/>
      <c r="I82" s="44"/>
      <c r="J82" s="44"/>
    </row>
    <row r="83" spans="1:10" ht="90.75" customHeight="1" x14ac:dyDescent="0.2">
      <c r="A83" s="13" t="s">
        <v>93</v>
      </c>
      <c r="B83" s="34" t="s">
        <v>75</v>
      </c>
      <c r="C83" s="34"/>
      <c r="D83" s="34"/>
      <c r="E83" s="34"/>
      <c r="F83" s="34"/>
      <c r="G83" s="15" t="s">
        <v>17</v>
      </c>
      <c r="H83" s="22">
        <v>15</v>
      </c>
      <c r="I83" s="26">
        <v>0</v>
      </c>
      <c r="J83" s="17">
        <f t="shared" ref="J83" si="16">H83*I83</f>
        <v>0</v>
      </c>
    </row>
    <row r="84" spans="1:10" x14ac:dyDescent="0.2">
      <c r="A84" s="31"/>
      <c r="B84" s="32" t="s">
        <v>18</v>
      </c>
      <c r="C84" s="32"/>
      <c r="D84" s="44"/>
      <c r="E84" s="44"/>
      <c r="F84" s="44"/>
      <c r="G84" s="44"/>
      <c r="H84" s="44"/>
      <c r="I84" s="44"/>
      <c r="J84" s="44"/>
    </row>
    <row r="85" spans="1:10" ht="29.25" customHeight="1" x14ac:dyDescent="0.2">
      <c r="A85" s="31"/>
      <c r="B85" s="32" t="s">
        <v>46</v>
      </c>
      <c r="C85" s="32"/>
      <c r="D85" s="44"/>
      <c r="E85" s="44"/>
      <c r="F85" s="44"/>
      <c r="G85" s="44"/>
      <c r="H85" s="44"/>
      <c r="I85" s="44"/>
      <c r="J85" s="44"/>
    </row>
    <row r="86" spans="1:10" ht="91.5" customHeight="1" x14ac:dyDescent="0.2">
      <c r="A86" s="13" t="s">
        <v>94</v>
      </c>
      <c r="B86" s="34" t="s">
        <v>76</v>
      </c>
      <c r="C86" s="34"/>
      <c r="D86" s="34"/>
      <c r="E86" s="34"/>
      <c r="F86" s="34"/>
      <c r="G86" s="15" t="s">
        <v>17</v>
      </c>
      <c r="H86" s="16">
        <v>5</v>
      </c>
      <c r="I86" s="26">
        <v>0</v>
      </c>
      <c r="J86" s="17">
        <f t="shared" ref="J86" si="17">H86*I86</f>
        <v>0</v>
      </c>
    </row>
    <row r="87" spans="1:10" x14ac:dyDescent="0.2">
      <c r="A87" s="31"/>
      <c r="B87" s="32" t="s">
        <v>18</v>
      </c>
      <c r="C87" s="32"/>
      <c r="D87" s="44"/>
      <c r="E87" s="44"/>
      <c r="F87" s="44"/>
      <c r="G87" s="44"/>
      <c r="H87" s="44"/>
      <c r="I87" s="44"/>
      <c r="J87" s="44"/>
    </row>
    <row r="88" spans="1:10" ht="29.25" customHeight="1" x14ac:dyDescent="0.2">
      <c r="A88" s="31"/>
      <c r="B88" s="32" t="s">
        <v>46</v>
      </c>
      <c r="C88" s="32"/>
      <c r="D88" s="44"/>
      <c r="E88" s="44"/>
      <c r="F88" s="44"/>
      <c r="G88" s="44"/>
      <c r="H88" s="44"/>
      <c r="I88" s="44"/>
      <c r="J88" s="44"/>
    </row>
    <row r="89" spans="1:10" ht="86.25" customHeight="1" x14ac:dyDescent="0.2">
      <c r="A89" s="13" t="s">
        <v>95</v>
      </c>
      <c r="B89" s="34" t="s">
        <v>77</v>
      </c>
      <c r="C89" s="34"/>
      <c r="D89" s="34"/>
      <c r="E89" s="34"/>
      <c r="F89" s="34"/>
      <c r="G89" s="15" t="s">
        <v>17</v>
      </c>
      <c r="H89" s="16">
        <v>10</v>
      </c>
      <c r="I89" s="26">
        <v>0</v>
      </c>
      <c r="J89" s="17">
        <f>H89*I89</f>
        <v>0</v>
      </c>
    </row>
    <row r="90" spans="1:10" x14ac:dyDescent="0.2">
      <c r="A90" s="31"/>
      <c r="B90" s="32" t="s">
        <v>18</v>
      </c>
      <c r="C90" s="32"/>
      <c r="D90" s="44"/>
      <c r="E90" s="44"/>
      <c r="F90" s="44"/>
      <c r="G90" s="44"/>
      <c r="H90" s="44"/>
      <c r="I90" s="44"/>
      <c r="J90" s="44"/>
    </row>
    <row r="91" spans="1:10" ht="29.25" customHeight="1" x14ac:dyDescent="0.2">
      <c r="A91" s="31"/>
      <c r="B91" s="32" t="s">
        <v>46</v>
      </c>
      <c r="C91" s="32"/>
      <c r="D91" s="44"/>
      <c r="E91" s="44"/>
      <c r="F91" s="44"/>
      <c r="G91" s="44"/>
      <c r="H91" s="44"/>
      <c r="I91" s="44"/>
      <c r="J91" s="44"/>
    </row>
    <row r="92" spans="1:10" ht="89.25" customHeight="1" x14ac:dyDescent="0.2">
      <c r="A92" s="13" t="s">
        <v>96</v>
      </c>
      <c r="B92" s="34" t="s">
        <v>78</v>
      </c>
      <c r="C92" s="34"/>
      <c r="D92" s="34"/>
      <c r="E92" s="34"/>
      <c r="F92" s="34"/>
      <c r="G92" s="15" t="s">
        <v>17</v>
      </c>
      <c r="H92" s="15">
        <v>5</v>
      </c>
      <c r="I92" s="26">
        <v>0</v>
      </c>
      <c r="J92" s="17">
        <f>H92*I92</f>
        <v>0</v>
      </c>
    </row>
    <row r="93" spans="1:10" x14ac:dyDescent="0.2">
      <c r="A93" s="31"/>
      <c r="B93" s="32" t="s">
        <v>18</v>
      </c>
      <c r="C93" s="32"/>
      <c r="D93" s="44"/>
      <c r="E93" s="44"/>
      <c r="F93" s="44"/>
      <c r="G93" s="44"/>
      <c r="H93" s="44"/>
      <c r="I93" s="44"/>
      <c r="J93" s="44"/>
    </row>
    <row r="94" spans="1:10" ht="29.25" customHeight="1" x14ac:dyDescent="0.2">
      <c r="A94" s="31"/>
      <c r="B94" s="32" t="s">
        <v>46</v>
      </c>
      <c r="C94" s="32"/>
      <c r="D94" s="44"/>
      <c r="E94" s="44"/>
      <c r="F94" s="44"/>
      <c r="G94" s="44"/>
      <c r="H94" s="44"/>
      <c r="I94" s="44"/>
      <c r="J94" s="44"/>
    </row>
    <row r="95" spans="1:10" ht="85.5" customHeight="1" x14ac:dyDescent="0.2">
      <c r="A95" s="13" t="s">
        <v>97</v>
      </c>
      <c r="B95" s="34" t="s">
        <v>79</v>
      </c>
      <c r="C95" s="34"/>
      <c r="D95" s="34"/>
      <c r="E95" s="34"/>
      <c r="F95" s="34"/>
      <c r="G95" s="15" t="s">
        <v>17</v>
      </c>
      <c r="H95" s="16">
        <v>5</v>
      </c>
      <c r="I95" s="26">
        <v>0</v>
      </c>
      <c r="J95" s="17">
        <f t="shared" ref="J95" si="18">H95*I95</f>
        <v>0</v>
      </c>
    </row>
    <row r="96" spans="1:10" x14ac:dyDescent="0.2">
      <c r="A96" s="31"/>
      <c r="B96" s="32" t="s">
        <v>18</v>
      </c>
      <c r="C96" s="32"/>
      <c r="D96" s="38"/>
      <c r="E96" s="38"/>
      <c r="F96" s="38"/>
      <c r="G96" s="38"/>
      <c r="H96" s="38"/>
      <c r="I96" s="38"/>
      <c r="J96" s="38"/>
    </row>
    <row r="97" spans="1:10" ht="29.25" customHeight="1" x14ac:dyDescent="0.2">
      <c r="A97" s="31"/>
      <c r="B97" s="32" t="s">
        <v>46</v>
      </c>
      <c r="C97" s="32"/>
      <c r="D97" s="38"/>
      <c r="E97" s="38"/>
      <c r="F97" s="38"/>
      <c r="G97" s="38"/>
      <c r="H97" s="38"/>
      <c r="I97" s="38"/>
      <c r="J97" s="38"/>
    </row>
    <row r="98" spans="1:10" ht="89.25" customHeight="1" x14ac:dyDescent="0.2">
      <c r="A98" s="13" t="s">
        <v>98</v>
      </c>
      <c r="B98" s="34" t="s">
        <v>80</v>
      </c>
      <c r="C98" s="34"/>
      <c r="D98" s="34"/>
      <c r="E98" s="34"/>
      <c r="F98" s="34"/>
      <c r="G98" s="15" t="s">
        <v>17</v>
      </c>
      <c r="H98" s="16">
        <v>10</v>
      </c>
      <c r="I98" s="28">
        <v>0</v>
      </c>
      <c r="J98" s="17">
        <f t="shared" ref="J98" si="19">H98*I98</f>
        <v>0</v>
      </c>
    </row>
    <row r="99" spans="1:10" x14ac:dyDescent="0.2">
      <c r="A99" s="31"/>
      <c r="B99" s="32" t="s">
        <v>18</v>
      </c>
      <c r="C99" s="32"/>
      <c r="D99" s="38"/>
      <c r="E99" s="38"/>
      <c r="F99" s="38"/>
      <c r="G99" s="38"/>
      <c r="H99" s="38"/>
      <c r="I99" s="38"/>
      <c r="J99" s="38"/>
    </row>
    <row r="100" spans="1:10" ht="29.25" customHeight="1" x14ac:dyDescent="0.2">
      <c r="A100" s="31"/>
      <c r="B100" s="32" t="s">
        <v>46</v>
      </c>
      <c r="C100" s="32"/>
      <c r="D100" s="38"/>
      <c r="E100" s="38"/>
      <c r="F100" s="38"/>
      <c r="G100" s="38"/>
      <c r="H100" s="38"/>
      <c r="I100" s="38"/>
      <c r="J100" s="38"/>
    </row>
    <row r="101" spans="1:10" ht="90.75" customHeight="1" x14ac:dyDescent="0.2">
      <c r="A101" s="13" t="s">
        <v>99</v>
      </c>
      <c r="B101" s="34" t="s">
        <v>81</v>
      </c>
      <c r="C101" s="34"/>
      <c r="D101" s="34"/>
      <c r="E101" s="34"/>
      <c r="F101" s="34"/>
      <c r="G101" s="15" t="s">
        <v>17</v>
      </c>
      <c r="H101" s="16">
        <v>5</v>
      </c>
      <c r="I101" s="28">
        <v>0</v>
      </c>
      <c r="J101" s="17">
        <f t="shared" ref="J101" si="20">H101*I101</f>
        <v>0</v>
      </c>
    </row>
    <row r="102" spans="1:10" x14ac:dyDescent="0.2">
      <c r="A102" s="31"/>
      <c r="B102" s="32" t="s">
        <v>18</v>
      </c>
      <c r="C102" s="32"/>
      <c r="D102" s="38"/>
      <c r="E102" s="38"/>
      <c r="F102" s="38"/>
      <c r="G102" s="38"/>
      <c r="H102" s="38"/>
      <c r="I102" s="38"/>
      <c r="J102" s="38"/>
    </row>
    <row r="103" spans="1:10" ht="29.25" customHeight="1" x14ac:dyDescent="0.2">
      <c r="A103" s="31"/>
      <c r="B103" s="32" t="s">
        <v>46</v>
      </c>
      <c r="C103" s="32"/>
      <c r="D103" s="38"/>
      <c r="E103" s="38"/>
      <c r="F103" s="38"/>
      <c r="G103" s="38"/>
      <c r="H103" s="38"/>
      <c r="I103" s="38"/>
      <c r="J103" s="38"/>
    </row>
    <row r="104" spans="1:10" ht="127.5" customHeight="1" x14ac:dyDescent="0.2">
      <c r="A104" s="13" t="s">
        <v>100</v>
      </c>
      <c r="B104" s="33" t="s">
        <v>36</v>
      </c>
      <c r="C104" s="33"/>
      <c r="D104" s="33"/>
      <c r="E104" s="33"/>
      <c r="F104" s="33"/>
      <c r="G104" s="15" t="s">
        <v>17</v>
      </c>
      <c r="H104" s="16">
        <v>100</v>
      </c>
      <c r="I104" s="28">
        <v>0</v>
      </c>
      <c r="J104" s="17">
        <f t="shared" ref="J104" si="21">H104*I104</f>
        <v>0</v>
      </c>
    </row>
    <row r="105" spans="1:10" s="2" customFormat="1" ht="19.5" customHeight="1" x14ac:dyDescent="0.2">
      <c r="A105" s="31"/>
      <c r="B105" s="32" t="s">
        <v>18</v>
      </c>
      <c r="C105" s="32"/>
      <c r="D105" s="38"/>
      <c r="E105" s="38"/>
      <c r="F105" s="38"/>
      <c r="G105" s="38"/>
      <c r="H105" s="38"/>
      <c r="I105" s="38"/>
      <c r="J105" s="38"/>
    </row>
    <row r="106" spans="1:10" s="2" customFormat="1" ht="25.5" customHeight="1" x14ac:dyDescent="0.2">
      <c r="A106" s="31"/>
      <c r="B106" s="32" t="s">
        <v>46</v>
      </c>
      <c r="C106" s="32"/>
      <c r="D106" s="38"/>
      <c r="E106" s="38"/>
      <c r="F106" s="38"/>
      <c r="G106" s="38"/>
      <c r="H106" s="38"/>
      <c r="I106" s="38"/>
      <c r="J106" s="38"/>
    </row>
    <row r="107" spans="1:10" ht="131.25" customHeight="1" x14ac:dyDescent="0.2">
      <c r="A107" s="13" t="s">
        <v>101</v>
      </c>
      <c r="B107" s="33" t="s">
        <v>37</v>
      </c>
      <c r="C107" s="33"/>
      <c r="D107" s="33"/>
      <c r="E107" s="33"/>
      <c r="F107" s="33"/>
      <c r="G107" s="15" t="s">
        <v>17</v>
      </c>
      <c r="H107" s="16">
        <v>100</v>
      </c>
      <c r="I107" s="28">
        <v>0</v>
      </c>
      <c r="J107" s="17">
        <f>H107*I107</f>
        <v>0</v>
      </c>
    </row>
    <row r="108" spans="1:10" x14ac:dyDescent="0.2">
      <c r="A108" s="31"/>
      <c r="B108" s="32" t="s">
        <v>18</v>
      </c>
      <c r="C108" s="32"/>
      <c r="D108" s="38"/>
      <c r="E108" s="38"/>
      <c r="F108" s="38"/>
      <c r="G108" s="38"/>
      <c r="H108" s="38"/>
      <c r="I108" s="38"/>
      <c r="J108" s="38"/>
    </row>
    <row r="109" spans="1:10" ht="29.25" customHeight="1" x14ac:dyDescent="0.2">
      <c r="A109" s="31"/>
      <c r="B109" s="32" t="s">
        <v>46</v>
      </c>
      <c r="C109" s="32"/>
      <c r="D109" s="38"/>
      <c r="E109" s="38"/>
      <c r="F109" s="38"/>
      <c r="G109" s="38"/>
      <c r="H109" s="38"/>
      <c r="I109" s="38"/>
      <c r="J109" s="38"/>
    </row>
    <row r="110" spans="1:10" ht="131.25" customHeight="1" x14ac:dyDescent="0.2">
      <c r="A110" s="13" t="s">
        <v>102</v>
      </c>
      <c r="B110" s="33" t="s">
        <v>38</v>
      </c>
      <c r="C110" s="33"/>
      <c r="D110" s="33"/>
      <c r="E110" s="33"/>
      <c r="F110" s="33"/>
      <c r="G110" s="15" t="s">
        <v>17</v>
      </c>
      <c r="H110" s="15">
        <v>100</v>
      </c>
      <c r="I110" s="28">
        <v>0</v>
      </c>
      <c r="J110" s="17">
        <f>H110*I110</f>
        <v>0</v>
      </c>
    </row>
    <row r="111" spans="1:10" x14ac:dyDescent="0.2">
      <c r="A111" s="31"/>
      <c r="B111" s="32" t="s">
        <v>18</v>
      </c>
      <c r="C111" s="32"/>
      <c r="D111" s="38"/>
      <c r="E111" s="38"/>
      <c r="F111" s="38"/>
      <c r="G111" s="38"/>
      <c r="H111" s="38"/>
      <c r="I111" s="38"/>
      <c r="J111" s="38"/>
    </row>
    <row r="112" spans="1:10" ht="29.25" customHeight="1" x14ac:dyDescent="0.2">
      <c r="A112" s="31"/>
      <c r="B112" s="32" t="s">
        <v>46</v>
      </c>
      <c r="C112" s="32"/>
      <c r="D112" s="38"/>
      <c r="E112" s="38"/>
      <c r="F112" s="38"/>
      <c r="G112" s="38"/>
      <c r="H112" s="38"/>
      <c r="I112" s="38"/>
      <c r="J112" s="38"/>
    </row>
    <row r="113" spans="1:10" ht="81.75" customHeight="1" x14ac:dyDescent="0.2">
      <c r="A113" s="13" t="s">
        <v>103</v>
      </c>
      <c r="B113" s="34" t="s">
        <v>82</v>
      </c>
      <c r="C113" s="34"/>
      <c r="D113" s="34"/>
      <c r="E113" s="34"/>
      <c r="F113" s="34"/>
      <c r="G113" s="15" t="s">
        <v>17</v>
      </c>
      <c r="H113" s="16">
        <v>120</v>
      </c>
      <c r="I113" s="28">
        <v>0</v>
      </c>
      <c r="J113" s="17">
        <f t="shared" ref="J113" si="22">H113*I113</f>
        <v>0</v>
      </c>
    </row>
    <row r="114" spans="1:10" x14ac:dyDescent="0.2">
      <c r="A114" s="31"/>
      <c r="B114" s="32" t="s">
        <v>18</v>
      </c>
      <c r="C114" s="32"/>
      <c r="D114" s="38"/>
      <c r="E114" s="38"/>
      <c r="F114" s="38"/>
      <c r="G114" s="38"/>
      <c r="H114" s="38"/>
      <c r="I114" s="38"/>
      <c r="J114" s="38"/>
    </row>
    <row r="115" spans="1:10" ht="29.25" customHeight="1" x14ac:dyDescent="0.2">
      <c r="A115" s="31"/>
      <c r="B115" s="32" t="s">
        <v>46</v>
      </c>
      <c r="C115" s="32"/>
      <c r="D115" s="38"/>
      <c r="E115" s="38"/>
      <c r="F115" s="38"/>
      <c r="G115" s="38"/>
      <c r="H115" s="38"/>
      <c r="I115" s="38"/>
      <c r="J115" s="38"/>
    </row>
    <row r="116" spans="1:10" ht="108.75" customHeight="1" x14ac:dyDescent="0.2">
      <c r="A116" s="13" t="s">
        <v>104</v>
      </c>
      <c r="B116" s="34" t="s">
        <v>132</v>
      </c>
      <c r="C116" s="34"/>
      <c r="D116" s="34"/>
      <c r="E116" s="34"/>
      <c r="F116" s="34"/>
      <c r="G116" s="15" t="s">
        <v>17</v>
      </c>
      <c r="H116" s="16">
        <v>100</v>
      </c>
      <c r="I116" s="28">
        <v>0</v>
      </c>
      <c r="J116" s="17">
        <f t="shared" ref="J116" si="23">H116*I116</f>
        <v>0</v>
      </c>
    </row>
    <row r="117" spans="1:10" x14ac:dyDescent="0.2">
      <c r="A117" s="31"/>
      <c r="B117" s="32" t="s">
        <v>18</v>
      </c>
      <c r="C117" s="32"/>
      <c r="D117" s="38"/>
      <c r="E117" s="38"/>
      <c r="F117" s="38"/>
      <c r="G117" s="38"/>
      <c r="H117" s="38"/>
      <c r="I117" s="38"/>
      <c r="J117" s="38"/>
    </row>
    <row r="118" spans="1:10" ht="29.25" customHeight="1" x14ac:dyDescent="0.2">
      <c r="A118" s="31"/>
      <c r="B118" s="32" t="s">
        <v>46</v>
      </c>
      <c r="C118" s="32"/>
      <c r="D118" s="38"/>
      <c r="E118" s="38"/>
      <c r="F118" s="38"/>
      <c r="G118" s="38"/>
      <c r="H118" s="38"/>
      <c r="I118" s="38"/>
      <c r="J118" s="38"/>
    </row>
    <row r="119" spans="1:10" ht="69.75" customHeight="1" x14ac:dyDescent="0.2">
      <c r="A119" s="13" t="s">
        <v>105</v>
      </c>
      <c r="B119" s="34" t="s">
        <v>83</v>
      </c>
      <c r="C119" s="34"/>
      <c r="D119" s="34"/>
      <c r="E119" s="34"/>
      <c r="F119" s="34"/>
      <c r="G119" s="15" t="s">
        <v>17</v>
      </c>
      <c r="H119" s="16">
        <v>100</v>
      </c>
      <c r="I119" s="28">
        <v>0</v>
      </c>
      <c r="J119" s="17">
        <f t="shared" ref="J119" si="24">H119*I119</f>
        <v>0</v>
      </c>
    </row>
    <row r="120" spans="1:10" x14ac:dyDescent="0.2">
      <c r="A120" s="31"/>
      <c r="B120" s="32" t="s">
        <v>18</v>
      </c>
      <c r="C120" s="32"/>
      <c r="D120" s="38"/>
      <c r="E120" s="38"/>
      <c r="F120" s="38"/>
      <c r="G120" s="38"/>
      <c r="H120" s="38"/>
      <c r="I120" s="38"/>
      <c r="J120" s="38"/>
    </row>
    <row r="121" spans="1:10" ht="29.25" customHeight="1" x14ac:dyDescent="0.2">
      <c r="A121" s="31"/>
      <c r="B121" s="32" t="s">
        <v>46</v>
      </c>
      <c r="C121" s="32"/>
      <c r="D121" s="38"/>
      <c r="E121" s="38"/>
      <c r="F121" s="38"/>
      <c r="G121" s="38"/>
      <c r="H121" s="38"/>
      <c r="I121" s="38"/>
      <c r="J121" s="38"/>
    </row>
    <row r="122" spans="1:10" ht="94.5" customHeight="1" x14ac:dyDescent="0.2">
      <c r="A122" s="13" t="s">
        <v>106</v>
      </c>
      <c r="B122" s="33" t="s">
        <v>39</v>
      </c>
      <c r="C122" s="33"/>
      <c r="D122" s="33"/>
      <c r="E122" s="33"/>
      <c r="F122" s="33"/>
      <c r="G122" s="15" t="s">
        <v>17</v>
      </c>
      <c r="H122" s="16">
        <v>2</v>
      </c>
      <c r="I122" s="28">
        <v>0</v>
      </c>
      <c r="J122" s="17">
        <f t="shared" ref="J122" si="25">H122*I122</f>
        <v>0</v>
      </c>
    </row>
    <row r="123" spans="1:10" x14ac:dyDescent="0.2">
      <c r="A123" s="31"/>
      <c r="B123" s="32" t="s">
        <v>18</v>
      </c>
      <c r="C123" s="32"/>
      <c r="D123" s="38"/>
      <c r="E123" s="38"/>
      <c r="F123" s="38"/>
      <c r="G123" s="38"/>
      <c r="H123" s="38"/>
      <c r="I123" s="38"/>
      <c r="J123" s="38"/>
    </row>
    <row r="124" spans="1:10" ht="29.25" customHeight="1" x14ac:dyDescent="0.2">
      <c r="A124" s="31"/>
      <c r="B124" s="32" t="s">
        <v>46</v>
      </c>
      <c r="C124" s="32"/>
      <c r="D124" s="38"/>
      <c r="E124" s="38"/>
      <c r="F124" s="38"/>
      <c r="G124" s="38"/>
      <c r="H124" s="38"/>
      <c r="I124" s="38"/>
      <c r="J124" s="38"/>
    </row>
    <row r="125" spans="1:10" ht="78" customHeight="1" x14ac:dyDescent="0.2">
      <c r="A125" s="13" t="s">
        <v>107</v>
      </c>
      <c r="B125" s="34" t="s">
        <v>84</v>
      </c>
      <c r="C125" s="34"/>
      <c r="D125" s="34"/>
      <c r="E125" s="34"/>
      <c r="F125" s="34"/>
      <c r="G125" s="15" t="s">
        <v>17</v>
      </c>
      <c r="H125" s="16">
        <v>100</v>
      </c>
      <c r="I125" s="28">
        <v>0</v>
      </c>
      <c r="J125" s="17">
        <f>H125*I125</f>
        <v>0</v>
      </c>
    </row>
    <row r="126" spans="1:10" x14ac:dyDescent="0.2">
      <c r="A126" s="31"/>
      <c r="B126" s="32" t="s">
        <v>18</v>
      </c>
      <c r="C126" s="32"/>
      <c r="D126" s="38"/>
      <c r="E126" s="38"/>
      <c r="F126" s="38"/>
      <c r="G126" s="38"/>
      <c r="H126" s="38"/>
      <c r="I126" s="38"/>
      <c r="J126" s="38"/>
    </row>
    <row r="127" spans="1:10" ht="29.25" customHeight="1" x14ac:dyDescent="0.2">
      <c r="A127" s="31"/>
      <c r="B127" s="32" t="s">
        <v>46</v>
      </c>
      <c r="C127" s="32"/>
      <c r="D127" s="38"/>
      <c r="E127" s="38"/>
      <c r="F127" s="38"/>
      <c r="G127" s="38"/>
      <c r="H127" s="38"/>
      <c r="I127" s="38"/>
      <c r="J127" s="38"/>
    </row>
    <row r="128" spans="1:10" ht="121.5" customHeight="1" x14ac:dyDescent="0.2">
      <c r="A128" s="13" t="s">
        <v>108</v>
      </c>
      <c r="B128" s="34" t="s">
        <v>130</v>
      </c>
      <c r="C128" s="34"/>
      <c r="D128" s="34"/>
      <c r="E128" s="34"/>
      <c r="F128" s="34"/>
      <c r="G128" s="15" t="s">
        <v>17</v>
      </c>
      <c r="H128" s="15">
        <v>100</v>
      </c>
      <c r="I128" s="28">
        <v>0</v>
      </c>
      <c r="J128" s="17">
        <f>H128*I128</f>
        <v>0</v>
      </c>
    </row>
    <row r="129" spans="1:10" x14ac:dyDescent="0.2">
      <c r="A129" s="31"/>
      <c r="B129" s="32" t="s">
        <v>18</v>
      </c>
      <c r="C129" s="32"/>
      <c r="D129" s="38"/>
      <c r="E129" s="38"/>
      <c r="F129" s="38"/>
      <c r="G129" s="38"/>
      <c r="H129" s="38"/>
      <c r="I129" s="38"/>
      <c r="J129" s="38"/>
    </row>
    <row r="130" spans="1:10" ht="29.25" customHeight="1" x14ac:dyDescent="0.2">
      <c r="A130" s="31"/>
      <c r="B130" s="32" t="s">
        <v>46</v>
      </c>
      <c r="C130" s="32"/>
      <c r="D130" s="38"/>
      <c r="E130" s="38"/>
      <c r="F130" s="38"/>
      <c r="G130" s="38"/>
      <c r="H130" s="38"/>
      <c r="I130" s="38"/>
      <c r="J130" s="38"/>
    </row>
    <row r="131" spans="1:10" ht="121.5" customHeight="1" x14ac:dyDescent="0.2">
      <c r="A131" s="18" t="s">
        <v>109</v>
      </c>
      <c r="B131" s="34" t="s">
        <v>131</v>
      </c>
      <c r="C131" s="34"/>
      <c r="D131" s="34"/>
      <c r="E131" s="34"/>
      <c r="F131" s="34"/>
      <c r="G131" s="15" t="s">
        <v>17</v>
      </c>
      <c r="H131" s="16">
        <v>100</v>
      </c>
      <c r="I131" s="28">
        <v>0</v>
      </c>
      <c r="J131" s="17">
        <f t="shared" ref="J131" si="26">H131*I131</f>
        <v>0</v>
      </c>
    </row>
    <row r="132" spans="1:10" x14ac:dyDescent="0.2">
      <c r="A132" s="31"/>
      <c r="B132" s="32" t="s">
        <v>18</v>
      </c>
      <c r="C132" s="32"/>
      <c r="D132" s="38"/>
      <c r="E132" s="38"/>
      <c r="F132" s="38"/>
      <c r="G132" s="38"/>
      <c r="H132" s="38"/>
      <c r="I132" s="38"/>
      <c r="J132" s="38"/>
    </row>
    <row r="133" spans="1:10" ht="29.25" customHeight="1" x14ac:dyDescent="0.2">
      <c r="A133" s="31"/>
      <c r="B133" s="32" t="s">
        <v>46</v>
      </c>
      <c r="C133" s="32"/>
      <c r="D133" s="38"/>
      <c r="E133" s="38"/>
      <c r="F133" s="38"/>
      <c r="G133" s="38"/>
      <c r="H133" s="38"/>
      <c r="I133" s="38"/>
      <c r="J133" s="38"/>
    </row>
    <row r="134" spans="1:10" ht="114.75" customHeight="1" x14ac:dyDescent="0.2">
      <c r="A134" s="13" t="s">
        <v>110</v>
      </c>
      <c r="B134" s="34" t="s">
        <v>129</v>
      </c>
      <c r="C134" s="34"/>
      <c r="D134" s="34"/>
      <c r="E134" s="34"/>
      <c r="F134" s="34"/>
      <c r="G134" s="15" t="s">
        <v>17</v>
      </c>
      <c r="H134" s="16">
        <v>100</v>
      </c>
      <c r="I134" s="28">
        <v>0</v>
      </c>
      <c r="J134" s="17">
        <f>H134*I134</f>
        <v>0</v>
      </c>
    </row>
    <row r="135" spans="1:10" x14ac:dyDescent="0.2">
      <c r="A135" s="31"/>
      <c r="B135" s="32" t="s">
        <v>18</v>
      </c>
      <c r="C135" s="32"/>
      <c r="D135" s="38"/>
      <c r="E135" s="38"/>
      <c r="F135" s="38"/>
      <c r="G135" s="38"/>
      <c r="H135" s="38"/>
      <c r="I135" s="38"/>
      <c r="J135" s="38"/>
    </row>
    <row r="136" spans="1:10" ht="29.25" customHeight="1" x14ac:dyDescent="0.2">
      <c r="A136" s="31"/>
      <c r="B136" s="32" t="s">
        <v>46</v>
      </c>
      <c r="C136" s="32"/>
      <c r="D136" s="38"/>
      <c r="E136" s="38"/>
      <c r="F136" s="38"/>
      <c r="G136" s="38"/>
      <c r="H136" s="38"/>
      <c r="I136" s="38"/>
      <c r="J136" s="38"/>
    </row>
    <row r="137" spans="1:10" ht="51" customHeight="1" x14ac:dyDescent="0.2">
      <c r="A137" s="13" t="s">
        <v>111</v>
      </c>
      <c r="B137" s="33" t="s">
        <v>40</v>
      </c>
      <c r="C137" s="33"/>
      <c r="D137" s="33"/>
      <c r="E137" s="33"/>
      <c r="F137" s="33"/>
      <c r="G137" s="15" t="s">
        <v>17</v>
      </c>
      <c r="H137" s="15">
        <v>2</v>
      </c>
      <c r="I137" s="28">
        <v>0</v>
      </c>
      <c r="J137" s="17">
        <f>H137*I137</f>
        <v>0</v>
      </c>
    </row>
    <row r="138" spans="1:10" x14ac:dyDescent="0.2">
      <c r="A138" s="31"/>
      <c r="B138" s="32" t="s">
        <v>18</v>
      </c>
      <c r="C138" s="32"/>
      <c r="D138" s="38"/>
      <c r="E138" s="38"/>
      <c r="F138" s="38"/>
      <c r="G138" s="38"/>
      <c r="H138" s="38"/>
      <c r="I138" s="38"/>
      <c r="J138" s="38"/>
    </row>
    <row r="139" spans="1:10" ht="29.25" customHeight="1" x14ac:dyDescent="0.2">
      <c r="A139" s="31"/>
      <c r="B139" s="32" t="s">
        <v>46</v>
      </c>
      <c r="C139" s="32"/>
      <c r="D139" s="38"/>
      <c r="E139" s="38"/>
      <c r="F139" s="38"/>
      <c r="G139" s="38"/>
      <c r="H139" s="38"/>
      <c r="I139" s="38"/>
      <c r="J139" s="38"/>
    </row>
    <row r="140" spans="1:10" ht="134.25" customHeight="1" x14ac:dyDescent="0.2">
      <c r="A140" s="13" t="s">
        <v>112</v>
      </c>
      <c r="B140" s="33" t="s">
        <v>51</v>
      </c>
      <c r="C140" s="33"/>
      <c r="D140" s="33"/>
      <c r="E140" s="33"/>
      <c r="F140" s="33"/>
      <c r="G140" s="15" t="s">
        <v>17</v>
      </c>
      <c r="H140" s="16">
        <v>10</v>
      </c>
      <c r="I140" s="28">
        <v>0</v>
      </c>
      <c r="J140" s="17">
        <f t="shared" ref="J140" si="27">H140*I140</f>
        <v>0</v>
      </c>
    </row>
    <row r="141" spans="1:10" x14ac:dyDescent="0.2">
      <c r="A141" s="31"/>
      <c r="B141" s="32" t="s">
        <v>18</v>
      </c>
      <c r="C141" s="32"/>
      <c r="D141" s="38"/>
      <c r="E141" s="38"/>
      <c r="F141" s="38"/>
      <c r="G141" s="38"/>
      <c r="H141" s="38"/>
      <c r="I141" s="38"/>
      <c r="J141" s="38"/>
    </row>
    <row r="142" spans="1:10" ht="29.25" customHeight="1" x14ac:dyDescent="0.2">
      <c r="A142" s="31"/>
      <c r="B142" s="32" t="s">
        <v>46</v>
      </c>
      <c r="C142" s="32"/>
      <c r="D142" s="38"/>
      <c r="E142" s="38"/>
      <c r="F142" s="38"/>
      <c r="G142" s="38"/>
      <c r="H142" s="38"/>
      <c r="I142" s="38"/>
      <c r="J142" s="38"/>
    </row>
    <row r="143" spans="1:10" ht="96.75" customHeight="1" x14ac:dyDescent="0.2">
      <c r="A143" s="13" t="s">
        <v>113</v>
      </c>
      <c r="B143" s="33" t="s">
        <v>52</v>
      </c>
      <c r="C143" s="33"/>
      <c r="D143" s="33"/>
      <c r="E143" s="33"/>
      <c r="F143" s="33"/>
      <c r="G143" s="15" t="s">
        <v>17</v>
      </c>
      <c r="H143" s="16">
        <v>2</v>
      </c>
      <c r="I143" s="28">
        <v>0</v>
      </c>
      <c r="J143" s="17">
        <f t="shared" ref="J143" si="28">H143*I143</f>
        <v>0</v>
      </c>
    </row>
    <row r="144" spans="1:10" x14ac:dyDescent="0.2">
      <c r="A144" s="31"/>
      <c r="B144" s="32" t="s">
        <v>18</v>
      </c>
      <c r="C144" s="32"/>
      <c r="D144" s="38"/>
      <c r="E144" s="38"/>
      <c r="F144" s="38"/>
      <c r="G144" s="38"/>
      <c r="H144" s="38"/>
      <c r="I144" s="38"/>
      <c r="J144" s="38"/>
    </row>
    <row r="145" spans="1:10" ht="29.25" customHeight="1" x14ac:dyDescent="0.2">
      <c r="A145" s="31"/>
      <c r="B145" s="32" t="s">
        <v>46</v>
      </c>
      <c r="C145" s="32"/>
      <c r="D145" s="38"/>
      <c r="E145" s="38"/>
      <c r="F145" s="38"/>
      <c r="G145" s="38"/>
      <c r="H145" s="38"/>
      <c r="I145" s="38"/>
      <c r="J145" s="38"/>
    </row>
    <row r="146" spans="1:10" ht="102" customHeight="1" x14ac:dyDescent="0.2">
      <c r="A146" s="13" t="s">
        <v>114</v>
      </c>
      <c r="B146" s="34" t="s">
        <v>85</v>
      </c>
      <c r="C146" s="34"/>
      <c r="D146" s="34"/>
      <c r="E146" s="34"/>
      <c r="F146" s="34"/>
      <c r="G146" s="15" t="s">
        <v>17</v>
      </c>
      <c r="H146" s="16">
        <v>2</v>
      </c>
      <c r="I146" s="28">
        <v>0</v>
      </c>
      <c r="J146" s="17">
        <f t="shared" ref="J146" si="29">H146*I146</f>
        <v>0</v>
      </c>
    </row>
    <row r="147" spans="1:10" x14ac:dyDescent="0.2">
      <c r="A147" s="31"/>
      <c r="B147" s="32" t="s">
        <v>18</v>
      </c>
      <c r="C147" s="32"/>
      <c r="D147" s="38"/>
      <c r="E147" s="38"/>
      <c r="F147" s="38"/>
      <c r="G147" s="38"/>
      <c r="H147" s="38"/>
      <c r="I147" s="38"/>
      <c r="J147" s="38"/>
    </row>
    <row r="148" spans="1:10" ht="29.25" customHeight="1" x14ac:dyDescent="0.2">
      <c r="A148" s="31"/>
      <c r="B148" s="32" t="s">
        <v>46</v>
      </c>
      <c r="C148" s="32"/>
      <c r="D148" s="38"/>
      <c r="E148" s="38"/>
      <c r="F148" s="38"/>
      <c r="G148" s="38"/>
      <c r="H148" s="38"/>
      <c r="I148" s="38"/>
      <c r="J148" s="38"/>
    </row>
    <row r="149" spans="1:10" ht="63.75" customHeight="1" x14ac:dyDescent="0.2">
      <c r="A149" s="13" t="s">
        <v>115</v>
      </c>
      <c r="B149" s="33" t="s">
        <v>41</v>
      </c>
      <c r="C149" s="33"/>
      <c r="D149" s="33"/>
      <c r="E149" s="33"/>
      <c r="F149" s="33"/>
      <c r="G149" s="15" t="s">
        <v>17</v>
      </c>
      <c r="H149" s="16">
        <v>3</v>
      </c>
      <c r="I149" s="28">
        <v>0</v>
      </c>
      <c r="J149" s="17">
        <f t="shared" ref="J149" si="30">H149*I149</f>
        <v>0</v>
      </c>
    </row>
    <row r="150" spans="1:10" x14ac:dyDescent="0.2">
      <c r="A150" s="31"/>
      <c r="B150" s="32" t="s">
        <v>18</v>
      </c>
      <c r="C150" s="32"/>
      <c r="D150" s="38"/>
      <c r="E150" s="38"/>
      <c r="F150" s="38"/>
      <c r="G150" s="38"/>
      <c r="H150" s="38"/>
      <c r="I150" s="38"/>
      <c r="J150" s="38"/>
    </row>
    <row r="151" spans="1:10" ht="29.25" customHeight="1" x14ac:dyDescent="0.2">
      <c r="A151" s="31"/>
      <c r="B151" s="32" t="s">
        <v>46</v>
      </c>
      <c r="C151" s="32"/>
      <c r="D151" s="38"/>
      <c r="E151" s="38"/>
      <c r="F151" s="38"/>
      <c r="G151" s="38"/>
      <c r="H151" s="38"/>
      <c r="I151" s="38"/>
      <c r="J151" s="38"/>
    </row>
    <row r="152" spans="1:10" ht="186" customHeight="1" x14ac:dyDescent="0.2">
      <c r="A152" s="13" t="s">
        <v>116</v>
      </c>
      <c r="B152" s="34" t="s">
        <v>128</v>
      </c>
      <c r="C152" s="34"/>
      <c r="D152" s="34"/>
      <c r="E152" s="34"/>
      <c r="F152" s="34"/>
      <c r="G152" s="15" t="s">
        <v>17</v>
      </c>
      <c r="H152" s="16">
        <v>10</v>
      </c>
      <c r="I152" s="28">
        <v>0</v>
      </c>
      <c r="J152" s="17">
        <f>H152*I152</f>
        <v>0</v>
      </c>
    </row>
    <row r="153" spans="1:10" x14ac:dyDescent="0.2">
      <c r="A153" s="31"/>
      <c r="B153" s="32" t="s">
        <v>18</v>
      </c>
      <c r="C153" s="32"/>
      <c r="D153" s="38"/>
      <c r="E153" s="38"/>
      <c r="F153" s="38"/>
      <c r="G153" s="38"/>
      <c r="H153" s="38"/>
      <c r="I153" s="38"/>
      <c r="J153" s="38"/>
    </row>
    <row r="154" spans="1:10" ht="29.25" customHeight="1" x14ac:dyDescent="0.2">
      <c r="A154" s="31"/>
      <c r="B154" s="32" t="s">
        <v>46</v>
      </c>
      <c r="C154" s="32"/>
      <c r="D154" s="38"/>
      <c r="E154" s="38"/>
      <c r="F154" s="38"/>
      <c r="G154" s="38"/>
      <c r="H154" s="38"/>
      <c r="I154" s="38"/>
      <c r="J154" s="38"/>
    </row>
    <row r="155" spans="1:10" ht="131.25" customHeight="1" x14ac:dyDescent="0.2">
      <c r="A155" s="13" t="s">
        <v>117</v>
      </c>
      <c r="B155" s="34" t="s">
        <v>86</v>
      </c>
      <c r="C155" s="34"/>
      <c r="D155" s="34"/>
      <c r="E155" s="34"/>
      <c r="F155" s="34"/>
      <c r="G155" s="15" t="s">
        <v>17</v>
      </c>
      <c r="H155" s="15">
        <v>8</v>
      </c>
      <c r="I155" s="28">
        <v>0</v>
      </c>
      <c r="J155" s="17">
        <f>H155*I155</f>
        <v>0</v>
      </c>
    </row>
    <row r="156" spans="1:10" x14ac:dyDescent="0.2">
      <c r="A156" s="31"/>
      <c r="B156" s="32" t="s">
        <v>18</v>
      </c>
      <c r="C156" s="32"/>
      <c r="D156" s="38"/>
      <c r="E156" s="38"/>
      <c r="F156" s="38"/>
      <c r="G156" s="38"/>
      <c r="H156" s="38"/>
      <c r="I156" s="38"/>
      <c r="J156" s="38"/>
    </row>
    <row r="157" spans="1:10" ht="29.25" customHeight="1" x14ac:dyDescent="0.2">
      <c r="A157" s="31"/>
      <c r="B157" s="32" t="s">
        <v>46</v>
      </c>
      <c r="C157" s="32"/>
      <c r="D157" s="38"/>
      <c r="E157" s="38"/>
      <c r="F157" s="38"/>
      <c r="G157" s="38"/>
      <c r="H157" s="38"/>
      <c r="I157" s="38"/>
      <c r="J157" s="38"/>
    </row>
    <row r="158" spans="1:10" ht="92.25" customHeight="1" x14ac:dyDescent="0.2">
      <c r="A158" s="13" t="s">
        <v>34</v>
      </c>
      <c r="B158" s="34" t="s">
        <v>87</v>
      </c>
      <c r="C158" s="34"/>
      <c r="D158" s="34"/>
      <c r="E158" s="34"/>
      <c r="F158" s="34"/>
      <c r="G158" s="15" t="s">
        <v>17</v>
      </c>
      <c r="H158" s="16">
        <v>40</v>
      </c>
      <c r="I158" s="28">
        <v>0</v>
      </c>
      <c r="J158" s="17">
        <f t="shared" ref="J158" si="31">H158*I158</f>
        <v>0</v>
      </c>
    </row>
    <row r="159" spans="1:10" x14ac:dyDescent="0.2">
      <c r="A159" s="31"/>
      <c r="B159" s="32" t="s">
        <v>18</v>
      </c>
      <c r="C159" s="32"/>
      <c r="D159" s="38"/>
      <c r="E159" s="38"/>
      <c r="F159" s="38"/>
      <c r="G159" s="38"/>
      <c r="H159" s="38"/>
      <c r="I159" s="38"/>
      <c r="J159" s="38"/>
    </row>
    <row r="160" spans="1:10" ht="29.25" customHeight="1" x14ac:dyDescent="0.2">
      <c r="A160" s="31"/>
      <c r="B160" s="32" t="s">
        <v>46</v>
      </c>
      <c r="C160" s="32"/>
      <c r="D160" s="38"/>
      <c r="E160" s="38"/>
      <c r="F160" s="38"/>
      <c r="G160" s="38"/>
      <c r="H160" s="38"/>
      <c r="I160" s="38"/>
      <c r="J160" s="38"/>
    </row>
    <row r="161" spans="1:10" ht="81" customHeight="1" x14ac:dyDescent="0.2">
      <c r="A161" s="13" t="s">
        <v>118</v>
      </c>
      <c r="B161" s="33" t="s">
        <v>53</v>
      </c>
      <c r="C161" s="33"/>
      <c r="D161" s="33"/>
      <c r="E161" s="33"/>
      <c r="F161" s="33"/>
      <c r="G161" s="15" t="s">
        <v>17</v>
      </c>
      <c r="H161" s="16">
        <v>5</v>
      </c>
      <c r="I161" s="28">
        <v>0</v>
      </c>
      <c r="J161" s="17">
        <f t="shared" ref="J161" si="32">H161*I161</f>
        <v>0</v>
      </c>
    </row>
    <row r="162" spans="1:10" x14ac:dyDescent="0.2">
      <c r="A162" s="31"/>
      <c r="B162" s="32" t="s">
        <v>18</v>
      </c>
      <c r="C162" s="32"/>
      <c r="D162" s="38"/>
      <c r="E162" s="38"/>
      <c r="F162" s="38"/>
      <c r="G162" s="38"/>
      <c r="H162" s="38"/>
      <c r="I162" s="38"/>
      <c r="J162" s="38"/>
    </row>
    <row r="163" spans="1:10" ht="29.25" customHeight="1" x14ac:dyDescent="0.2">
      <c r="A163" s="31"/>
      <c r="B163" s="32" t="s">
        <v>46</v>
      </c>
      <c r="C163" s="32"/>
      <c r="D163" s="38"/>
      <c r="E163" s="38"/>
      <c r="F163" s="38"/>
      <c r="G163" s="38"/>
      <c r="H163" s="38"/>
      <c r="I163" s="38"/>
      <c r="J163" s="38"/>
    </row>
    <row r="164" spans="1:10" ht="90.75" customHeight="1" x14ac:dyDescent="0.2">
      <c r="A164" s="13" t="s">
        <v>119</v>
      </c>
      <c r="B164" s="33" t="s">
        <v>54</v>
      </c>
      <c r="C164" s="33"/>
      <c r="D164" s="33"/>
      <c r="E164" s="33"/>
      <c r="F164" s="33"/>
      <c r="G164" s="15" t="s">
        <v>17</v>
      </c>
      <c r="H164" s="16">
        <v>5</v>
      </c>
      <c r="I164" s="28">
        <v>0</v>
      </c>
      <c r="J164" s="17">
        <f t="shared" ref="J164" si="33">H164*I164</f>
        <v>0</v>
      </c>
    </row>
    <row r="165" spans="1:10" x14ac:dyDescent="0.2">
      <c r="A165" s="31"/>
      <c r="B165" s="32" t="s">
        <v>18</v>
      </c>
      <c r="C165" s="32"/>
      <c r="D165" s="38"/>
      <c r="E165" s="38"/>
      <c r="F165" s="38"/>
      <c r="G165" s="38"/>
      <c r="H165" s="38"/>
      <c r="I165" s="38"/>
      <c r="J165" s="38"/>
    </row>
    <row r="166" spans="1:10" ht="29.25" customHeight="1" x14ac:dyDescent="0.2">
      <c r="A166" s="31"/>
      <c r="B166" s="32" t="s">
        <v>46</v>
      </c>
      <c r="C166" s="32"/>
      <c r="D166" s="38"/>
      <c r="E166" s="38"/>
      <c r="F166" s="38"/>
      <c r="G166" s="38"/>
      <c r="H166" s="38"/>
      <c r="I166" s="38"/>
      <c r="J166" s="38"/>
    </row>
    <row r="167" spans="1:10" ht="78" customHeight="1" x14ac:dyDescent="0.2">
      <c r="A167" s="13" t="s">
        <v>120</v>
      </c>
      <c r="B167" s="33" t="s">
        <v>126</v>
      </c>
      <c r="C167" s="33"/>
      <c r="D167" s="33"/>
      <c r="E167" s="33"/>
      <c r="F167" s="33"/>
      <c r="G167" s="15" t="s">
        <v>17</v>
      </c>
      <c r="H167" s="16">
        <v>5</v>
      </c>
      <c r="I167" s="28">
        <v>0</v>
      </c>
      <c r="J167" s="17">
        <f t="shared" ref="J167" si="34">H167*I167</f>
        <v>0</v>
      </c>
    </row>
    <row r="168" spans="1:10" x14ac:dyDescent="0.2">
      <c r="A168" s="31"/>
      <c r="B168" s="32" t="s">
        <v>18</v>
      </c>
      <c r="C168" s="32"/>
      <c r="D168" s="38"/>
      <c r="E168" s="38"/>
      <c r="F168" s="38"/>
      <c r="G168" s="38"/>
      <c r="H168" s="38"/>
      <c r="I168" s="38"/>
      <c r="J168" s="38"/>
    </row>
    <row r="169" spans="1:10" ht="29.25" customHeight="1" x14ac:dyDescent="0.2">
      <c r="A169" s="31"/>
      <c r="B169" s="32" t="s">
        <v>46</v>
      </c>
      <c r="C169" s="32"/>
      <c r="D169" s="38"/>
      <c r="E169" s="38"/>
      <c r="F169" s="38"/>
      <c r="G169" s="38"/>
      <c r="H169" s="38"/>
      <c r="I169" s="38"/>
      <c r="J169" s="38"/>
    </row>
    <row r="170" spans="1:10" ht="80.25" customHeight="1" x14ac:dyDescent="0.2">
      <c r="A170" s="13" t="s">
        <v>121</v>
      </c>
      <c r="B170" s="33" t="s">
        <v>42</v>
      </c>
      <c r="C170" s="33"/>
      <c r="D170" s="33"/>
      <c r="E170" s="33"/>
      <c r="F170" s="33"/>
      <c r="G170" s="15" t="s">
        <v>17</v>
      </c>
      <c r="H170" s="16">
        <v>1</v>
      </c>
      <c r="I170" s="28">
        <v>0</v>
      </c>
      <c r="J170" s="17">
        <f>H170*I170</f>
        <v>0</v>
      </c>
    </row>
    <row r="171" spans="1:10" x14ac:dyDescent="0.2">
      <c r="A171" s="31"/>
      <c r="B171" s="32" t="s">
        <v>18</v>
      </c>
      <c r="C171" s="32"/>
      <c r="D171" s="38"/>
      <c r="E171" s="38"/>
      <c r="F171" s="38"/>
      <c r="G171" s="38"/>
      <c r="H171" s="38"/>
      <c r="I171" s="38"/>
      <c r="J171" s="38"/>
    </row>
    <row r="172" spans="1:10" ht="29.25" customHeight="1" x14ac:dyDescent="0.2">
      <c r="A172" s="31"/>
      <c r="B172" s="32" t="s">
        <v>46</v>
      </c>
      <c r="C172" s="32"/>
      <c r="D172" s="38"/>
      <c r="E172" s="38"/>
      <c r="F172" s="38"/>
      <c r="G172" s="38"/>
      <c r="H172" s="38"/>
      <c r="I172" s="38"/>
      <c r="J172" s="38"/>
    </row>
    <row r="173" spans="1:10" ht="69" customHeight="1" x14ac:dyDescent="0.2">
      <c r="A173" s="13" t="s">
        <v>122</v>
      </c>
      <c r="B173" s="33" t="s">
        <v>125</v>
      </c>
      <c r="C173" s="33"/>
      <c r="D173" s="33"/>
      <c r="E173" s="33"/>
      <c r="F173" s="33"/>
      <c r="G173" s="15" t="s">
        <v>17</v>
      </c>
      <c r="H173" s="15">
        <v>5</v>
      </c>
      <c r="I173" s="28">
        <v>0</v>
      </c>
      <c r="J173" s="17">
        <f>H173*I173</f>
        <v>0</v>
      </c>
    </row>
    <row r="174" spans="1:10" x14ac:dyDescent="0.2">
      <c r="A174" s="31"/>
      <c r="B174" s="32" t="s">
        <v>18</v>
      </c>
      <c r="C174" s="32"/>
      <c r="D174" s="38"/>
      <c r="E174" s="38"/>
      <c r="F174" s="38"/>
      <c r="G174" s="38"/>
      <c r="H174" s="38"/>
      <c r="I174" s="38"/>
      <c r="J174" s="38"/>
    </row>
    <row r="175" spans="1:10" ht="29.25" customHeight="1" x14ac:dyDescent="0.2">
      <c r="A175" s="31"/>
      <c r="B175" s="32" t="s">
        <v>46</v>
      </c>
      <c r="C175" s="32"/>
      <c r="D175" s="38"/>
      <c r="E175" s="38"/>
      <c r="F175" s="38"/>
      <c r="G175" s="38"/>
      <c r="H175" s="38"/>
      <c r="I175" s="38"/>
      <c r="J175" s="38"/>
    </row>
    <row r="176" spans="1:10" ht="64.5" customHeight="1" x14ac:dyDescent="0.2">
      <c r="A176" s="13" t="s">
        <v>123</v>
      </c>
      <c r="B176" s="33" t="s">
        <v>43</v>
      </c>
      <c r="C176" s="33"/>
      <c r="D176" s="33"/>
      <c r="E176" s="33"/>
      <c r="F176" s="33"/>
      <c r="G176" s="15" t="s">
        <v>17</v>
      </c>
      <c r="H176" s="16">
        <v>1</v>
      </c>
      <c r="I176" s="28">
        <v>0</v>
      </c>
      <c r="J176" s="17">
        <f t="shared" ref="J176" si="35">H176*I176</f>
        <v>0</v>
      </c>
    </row>
    <row r="177" spans="1:10" x14ac:dyDescent="0.2">
      <c r="A177" s="31"/>
      <c r="B177" s="32" t="s">
        <v>18</v>
      </c>
      <c r="C177" s="32"/>
      <c r="D177" s="38"/>
      <c r="E177" s="38"/>
      <c r="F177" s="38"/>
      <c r="G177" s="38"/>
      <c r="H177" s="38"/>
      <c r="I177" s="38"/>
      <c r="J177" s="38"/>
    </row>
    <row r="178" spans="1:10" ht="29.25" customHeight="1" x14ac:dyDescent="0.2">
      <c r="A178" s="31"/>
      <c r="B178" s="32" t="s">
        <v>46</v>
      </c>
      <c r="C178" s="32"/>
      <c r="D178" s="38"/>
      <c r="E178" s="38"/>
      <c r="F178" s="38"/>
      <c r="G178" s="38"/>
      <c r="H178" s="38"/>
      <c r="I178" s="38"/>
      <c r="J178" s="38"/>
    </row>
    <row r="179" spans="1:10" ht="240" customHeight="1" x14ac:dyDescent="0.2">
      <c r="A179" s="13" t="s">
        <v>124</v>
      </c>
      <c r="B179" s="33" t="s">
        <v>127</v>
      </c>
      <c r="C179" s="33"/>
      <c r="D179" s="33"/>
      <c r="E179" s="33"/>
      <c r="F179" s="33"/>
      <c r="G179" s="15" t="s">
        <v>48</v>
      </c>
      <c r="H179" s="16">
        <v>15</v>
      </c>
      <c r="I179" s="28">
        <v>0</v>
      </c>
      <c r="J179" s="17">
        <f t="shared" ref="J179" si="36">H179*I179</f>
        <v>0</v>
      </c>
    </row>
    <row r="180" spans="1:10" x14ac:dyDescent="0.2">
      <c r="A180" s="31"/>
      <c r="B180" s="32" t="s">
        <v>18</v>
      </c>
      <c r="C180" s="32"/>
      <c r="D180" s="38"/>
      <c r="E180" s="38"/>
      <c r="F180" s="38"/>
      <c r="G180" s="38"/>
      <c r="H180" s="38"/>
      <c r="I180" s="38"/>
      <c r="J180" s="38"/>
    </row>
    <row r="181" spans="1:10" ht="29.25" customHeight="1" x14ac:dyDescent="0.2">
      <c r="A181" s="31"/>
      <c r="B181" s="32" t="s">
        <v>46</v>
      </c>
      <c r="C181" s="32"/>
      <c r="D181" s="38"/>
      <c r="E181" s="38"/>
      <c r="F181" s="38"/>
      <c r="G181" s="38"/>
      <c r="H181" s="38"/>
      <c r="I181" s="38"/>
      <c r="J181" s="38"/>
    </row>
    <row r="182" spans="1:10" ht="20.25" customHeight="1" x14ac:dyDescent="0.2">
      <c r="H182" s="39" t="s">
        <v>4</v>
      </c>
      <c r="I182" s="39"/>
      <c r="J182" s="10">
        <f>SUM(J18:J179)</f>
        <v>0</v>
      </c>
    </row>
    <row r="183" spans="1:10" ht="20.25" customHeight="1" x14ac:dyDescent="0.2">
      <c r="B183" s="40"/>
      <c r="C183" s="40"/>
      <c r="D183" s="40"/>
      <c r="E183" s="40"/>
      <c r="F183" s="40"/>
      <c r="H183" s="41" t="s">
        <v>47</v>
      </c>
      <c r="I183" s="41"/>
      <c r="J183" s="11">
        <f>J182*0.22</f>
        <v>0</v>
      </c>
    </row>
    <row r="184" spans="1:10" ht="20.25" customHeight="1" x14ac:dyDescent="0.2">
      <c r="B184" s="6"/>
      <c r="C184" s="6"/>
      <c r="D184" s="6"/>
      <c r="H184" s="25" t="s">
        <v>12</v>
      </c>
      <c r="I184" s="25"/>
      <c r="J184" s="11">
        <f>J182+J183</f>
        <v>0</v>
      </c>
    </row>
    <row r="209" spans="1:10" ht="15.75" x14ac:dyDescent="0.25">
      <c r="A209" s="29" t="s">
        <v>135</v>
      </c>
      <c r="B209" s="29"/>
      <c r="C209" s="29"/>
      <c r="D209" s="29"/>
      <c r="E209" s="29"/>
      <c r="F209" s="29"/>
      <c r="G209" s="29"/>
      <c r="H209" s="29"/>
      <c r="I209" s="29"/>
      <c r="J209" s="29"/>
    </row>
    <row r="211" spans="1:10" ht="21" customHeight="1" x14ac:dyDescent="0.2">
      <c r="A211" s="30" t="s">
        <v>136</v>
      </c>
      <c r="B211" s="30"/>
      <c r="C211" s="30"/>
      <c r="D211" s="30"/>
      <c r="E211" s="30"/>
      <c r="F211" s="30"/>
      <c r="G211" s="30"/>
      <c r="H211" s="30"/>
      <c r="I211" s="30"/>
      <c r="J211" s="30"/>
    </row>
    <row r="212" spans="1:10" ht="37.5" customHeight="1" x14ac:dyDescent="0.2">
      <c r="A212" s="30" t="s">
        <v>137</v>
      </c>
      <c r="B212" s="30"/>
      <c r="C212" s="30"/>
      <c r="D212" s="30"/>
      <c r="E212" s="30"/>
      <c r="F212" s="30"/>
      <c r="G212" s="30"/>
      <c r="H212" s="30"/>
      <c r="I212" s="30"/>
      <c r="J212" s="30"/>
    </row>
    <row r="213" spans="1:10" ht="63" customHeight="1" x14ac:dyDescent="0.2">
      <c r="A213" s="30" t="s">
        <v>138</v>
      </c>
      <c r="B213" s="30"/>
      <c r="C213" s="30"/>
      <c r="D213" s="30"/>
      <c r="E213" s="30"/>
      <c r="F213" s="30"/>
      <c r="G213" s="30"/>
      <c r="H213" s="30"/>
      <c r="I213" s="30"/>
      <c r="J213" s="30"/>
    </row>
    <row r="214" spans="1:10" ht="39" customHeight="1" x14ac:dyDescent="0.2">
      <c r="A214" s="30" t="s">
        <v>139</v>
      </c>
      <c r="B214" s="30"/>
      <c r="C214" s="30"/>
      <c r="D214" s="30"/>
      <c r="E214" s="30"/>
      <c r="F214" s="30"/>
      <c r="G214" s="30"/>
      <c r="H214" s="30"/>
      <c r="I214" s="30"/>
      <c r="J214" s="30"/>
    </row>
    <row r="215" spans="1:10" ht="39" customHeight="1" x14ac:dyDescent="0.2">
      <c r="A215" s="30" t="s">
        <v>140</v>
      </c>
      <c r="B215" s="30"/>
      <c r="C215" s="30"/>
      <c r="D215" s="30"/>
      <c r="E215" s="30"/>
      <c r="F215" s="30"/>
      <c r="G215" s="30"/>
      <c r="H215" s="30"/>
      <c r="I215" s="30"/>
      <c r="J215" s="30"/>
    </row>
    <row r="218" spans="1:10" x14ac:dyDescent="0.2">
      <c r="H218" s="4" t="s">
        <v>44</v>
      </c>
    </row>
    <row r="220" spans="1:10" x14ac:dyDescent="0.2">
      <c r="H220" s="12"/>
      <c r="I220" s="12"/>
      <c r="J220" s="6"/>
    </row>
  </sheetData>
  <sheetProtection algorithmName="SHA-512" hashValue="VJoHdGG1ZLwpPDAGgKf3AVJameq8FKX1ZnboysTq9vNrJa400Qpa2tmJGjT4Dfb54QJYJ/ElkKUxTaN+/FzAnA==" saltValue="gDHXOaADRPpVhuQD9Mdzwg==" spinCount="100000" sheet="1"/>
  <mergeCells count="338">
    <mergeCell ref="D8:E8"/>
    <mergeCell ref="B4:G4"/>
    <mergeCell ref="B5:G5"/>
    <mergeCell ref="B6:G6"/>
    <mergeCell ref="D9:E9"/>
    <mergeCell ref="B9:C9"/>
    <mergeCell ref="B8:C8"/>
    <mergeCell ref="B18:F18"/>
    <mergeCell ref="B26:F26"/>
    <mergeCell ref="B23:F23"/>
    <mergeCell ref="B20:F20"/>
    <mergeCell ref="B19:F19"/>
    <mergeCell ref="D21:J21"/>
    <mergeCell ref="B22:C22"/>
    <mergeCell ref="D22:J22"/>
    <mergeCell ref="B17:F17"/>
    <mergeCell ref="G17:J17"/>
    <mergeCell ref="A13:J13"/>
    <mergeCell ref="A14:J14"/>
    <mergeCell ref="B16:F16"/>
    <mergeCell ref="A21:A22"/>
    <mergeCell ref="B21:C21"/>
    <mergeCell ref="A24:A25"/>
    <mergeCell ref="B183:F183"/>
    <mergeCell ref="H183:I183"/>
    <mergeCell ref="B33:F33"/>
    <mergeCell ref="B35:F35"/>
    <mergeCell ref="B39:F39"/>
    <mergeCell ref="B54:F54"/>
    <mergeCell ref="B58:F58"/>
    <mergeCell ref="B61:F61"/>
    <mergeCell ref="B52:C52"/>
    <mergeCell ref="D52:J52"/>
    <mergeCell ref="B40:C40"/>
    <mergeCell ref="D40:J40"/>
    <mergeCell ref="B41:C41"/>
    <mergeCell ref="D41:J41"/>
    <mergeCell ref="B55:F55"/>
    <mergeCell ref="B59:C59"/>
    <mergeCell ref="D59:J59"/>
    <mergeCell ref="B60:C60"/>
    <mergeCell ref="D60:J60"/>
    <mergeCell ref="B69:C69"/>
    <mergeCell ref="D69:J69"/>
    <mergeCell ref="B80:F80"/>
    <mergeCell ref="B34:F34"/>
    <mergeCell ref="D94:J94"/>
    <mergeCell ref="B27:F27"/>
    <mergeCell ref="B24:C24"/>
    <mergeCell ref="B25:C25"/>
    <mergeCell ref="D24:J24"/>
    <mergeCell ref="D25:J25"/>
    <mergeCell ref="B28:C28"/>
    <mergeCell ref="B29:C29"/>
    <mergeCell ref="D28:J28"/>
    <mergeCell ref="H182:I182"/>
    <mergeCell ref="B32:F32"/>
    <mergeCell ref="B66:C66"/>
    <mergeCell ref="D66:J66"/>
    <mergeCell ref="B77:F77"/>
    <mergeCell ref="B71:F71"/>
    <mergeCell ref="B36:F36"/>
    <mergeCell ref="D50:J50"/>
    <mergeCell ref="B30:F30"/>
    <mergeCell ref="D29:J29"/>
    <mergeCell ref="B31:F31"/>
    <mergeCell ref="B88:C88"/>
    <mergeCell ref="D88:J88"/>
    <mergeCell ref="B93:C93"/>
    <mergeCell ref="D93:J93"/>
    <mergeCell ref="B94:C94"/>
    <mergeCell ref="A37:A38"/>
    <mergeCell ref="A40:A41"/>
    <mergeCell ref="B46:C46"/>
    <mergeCell ref="D46:J46"/>
    <mergeCell ref="B47:C47"/>
    <mergeCell ref="D47:J47"/>
    <mergeCell ref="A52:A53"/>
    <mergeCell ref="A46:A47"/>
    <mergeCell ref="B53:C53"/>
    <mergeCell ref="D53:J53"/>
    <mergeCell ref="B51:F51"/>
    <mergeCell ref="B37:C37"/>
    <mergeCell ref="D37:J37"/>
    <mergeCell ref="B38:C38"/>
    <mergeCell ref="D38:J38"/>
    <mergeCell ref="D43:J43"/>
    <mergeCell ref="B44:C44"/>
    <mergeCell ref="D44:J44"/>
    <mergeCell ref="B45:F45"/>
    <mergeCell ref="B48:F48"/>
    <mergeCell ref="A49:A50"/>
    <mergeCell ref="B49:C49"/>
    <mergeCell ref="D49:J49"/>
    <mergeCell ref="B50:C50"/>
    <mergeCell ref="A56:A57"/>
    <mergeCell ref="A59:A60"/>
    <mergeCell ref="B56:C56"/>
    <mergeCell ref="D56:J56"/>
    <mergeCell ref="B57:C57"/>
    <mergeCell ref="D57:J57"/>
    <mergeCell ref="A72:A73"/>
    <mergeCell ref="B72:C72"/>
    <mergeCell ref="D72:J72"/>
    <mergeCell ref="B73:C73"/>
    <mergeCell ref="D73:J73"/>
    <mergeCell ref="B62:C62"/>
    <mergeCell ref="D62:J62"/>
    <mergeCell ref="B63:C63"/>
    <mergeCell ref="D63:J63"/>
    <mergeCell ref="A62:A63"/>
    <mergeCell ref="B68:F68"/>
    <mergeCell ref="B64:F64"/>
    <mergeCell ref="A65:A66"/>
    <mergeCell ref="A69:A70"/>
    <mergeCell ref="B70:C70"/>
    <mergeCell ref="D70:J70"/>
    <mergeCell ref="B65:C65"/>
    <mergeCell ref="D65:J65"/>
    <mergeCell ref="A75:A76"/>
    <mergeCell ref="B75:C75"/>
    <mergeCell ref="D75:J75"/>
    <mergeCell ref="B76:C76"/>
    <mergeCell ref="D76:J76"/>
    <mergeCell ref="B74:F74"/>
    <mergeCell ref="B83:F83"/>
    <mergeCell ref="B81:C81"/>
    <mergeCell ref="D81:J81"/>
    <mergeCell ref="B82:C82"/>
    <mergeCell ref="D82:J82"/>
    <mergeCell ref="A78:A79"/>
    <mergeCell ref="B78:C78"/>
    <mergeCell ref="D78:J78"/>
    <mergeCell ref="B79:C79"/>
    <mergeCell ref="D79:J79"/>
    <mergeCell ref="A81:A82"/>
    <mergeCell ref="A84:A85"/>
    <mergeCell ref="B84:C84"/>
    <mergeCell ref="D84:J84"/>
    <mergeCell ref="B85:C85"/>
    <mergeCell ref="D85:J85"/>
    <mergeCell ref="A87:A88"/>
    <mergeCell ref="B92:F92"/>
    <mergeCell ref="B89:F89"/>
    <mergeCell ref="B87:C87"/>
    <mergeCell ref="D87:J87"/>
    <mergeCell ref="B86:F86"/>
    <mergeCell ref="A90:A91"/>
    <mergeCell ref="B90:C90"/>
    <mergeCell ref="D90:J90"/>
    <mergeCell ref="B91:C91"/>
    <mergeCell ref="D91:J91"/>
    <mergeCell ref="A93:A94"/>
    <mergeCell ref="B98:F98"/>
    <mergeCell ref="B95:F95"/>
    <mergeCell ref="B99:C99"/>
    <mergeCell ref="D99:J99"/>
    <mergeCell ref="B100:C100"/>
    <mergeCell ref="D100:J100"/>
    <mergeCell ref="A96:A97"/>
    <mergeCell ref="B96:C96"/>
    <mergeCell ref="D96:J96"/>
    <mergeCell ref="B97:C97"/>
    <mergeCell ref="D97:J97"/>
    <mergeCell ref="A99:A100"/>
    <mergeCell ref="A105:A106"/>
    <mergeCell ref="B105:C105"/>
    <mergeCell ref="D105:J105"/>
    <mergeCell ref="B106:C106"/>
    <mergeCell ref="D106:J106"/>
    <mergeCell ref="B101:F101"/>
    <mergeCell ref="A102:A103"/>
    <mergeCell ref="B102:C102"/>
    <mergeCell ref="D102:J102"/>
    <mergeCell ref="B103:C103"/>
    <mergeCell ref="D103:J103"/>
    <mergeCell ref="A114:A115"/>
    <mergeCell ref="B114:C114"/>
    <mergeCell ref="D114:J114"/>
    <mergeCell ref="B115:C115"/>
    <mergeCell ref="D115:J115"/>
    <mergeCell ref="A117:A118"/>
    <mergeCell ref="B110:F110"/>
    <mergeCell ref="B107:F107"/>
    <mergeCell ref="B111:C111"/>
    <mergeCell ref="D111:J111"/>
    <mergeCell ref="A108:A109"/>
    <mergeCell ref="B108:C108"/>
    <mergeCell ref="D108:J108"/>
    <mergeCell ref="B109:C109"/>
    <mergeCell ref="D109:J109"/>
    <mergeCell ref="A111:A112"/>
    <mergeCell ref="B112:C112"/>
    <mergeCell ref="D112:J112"/>
    <mergeCell ref="A126:A127"/>
    <mergeCell ref="B126:C126"/>
    <mergeCell ref="D126:J126"/>
    <mergeCell ref="B127:C127"/>
    <mergeCell ref="D127:J127"/>
    <mergeCell ref="A129:A130"/>
    <mergeCell ref="A132:A133"/>
    <mergeCell ref="B122:F122"/>
    <mergeCell ref="B119:F119"/>
    <mergeCell ref="B123:C123"/>
    <mergeCell ref="D123:J123"/>
    <mergeCell ref="B124:C124"/>
    <mergeCell ref="D124:J124"/>
    <mergeCell ref="A120:A121"/>
    <mergeCell ref="B120:C120"/>
    <mergeCell ref="D120:J120"/>
    <mergeCell ref="B121:C121"/>
    <mergeCell ref="D121:J121"/>
    <mergeCell ref="A123:A124"/>
    <mergeCell ref="B134:F134"/>
    <mergeCell ref="B67:J67"/>
    <mergeCell ref="B131:F131"/>
    <mergeCell ref="B135:C135"/>
    <mergeCell ref="D135:J135"/>
    <mergeCell ref="B136:C136"/>
    <mergeCell ref="D136:J136"/>
    <mergeCell ref="B128:F128"/>
    <mergeCell ref="B132:C132"/>
    <mergeCell ref="D132:J132"/>
    <mergeCell ref="B133:C133"/>
    <mergeCell ref="D133:J133"/>
    <mergeCell ref="B125:F125"/>
    <mergeCell ref="B129:C129"/>
    <mergeCell ref="D129:J129"/>
    <mergeCell ref="B130:C130"/>
    <mergeCell ref="D130:J130"/>
    <mergeCell ref="B116:F116"/>
    <mergeCell ref="B113:F113"/>
    <mergeCell ref="B117:C117"/>
    <mergeCell ref="D117:J117"/>
    <mergeCell ref="B118:C118"/>
    <mergeCell ref="D118:J118"/>
    <mergeCell ref="B104:F104"/>
    <mergeCell ref="D154:J154"/>
    <mergeCell ref="A150:A151"/>
    <mergeCell ref="B150:C150"/>
    <mergeCell ref="D150:J150"/>
    <mergeCell ref="B151:C151"/>
    <mergeCell ref="D151:J151"/>
    <mergeCell ref="A153:A154"/>
    <mergeCell ref="B146:F146"/>
    <mergeCell ref="B143:F143"/>
    <mergeCell ref="B147:C147"/>
    <mergeCell ref="D147:J147"/>
    <mergeCell ref="B148:C148"/>
    <mergeCell ref="D148:J148"/>
    <mergeCell ref="A147:A148"/>
    <mergeCell ref="B152:F152"/>
    <mergeCell ref="B149:F149"/>
    <mergeCell ref="B153:C153"/>
    <mergeCell ref="D153:J153"/>
    <mergeCell ref="B154:C154"/>
    <mergeCell ref="B159:C159"/>
    <mergeCell ref="D159:J159"/>
    <mergeCell ref="B160:C160"/>
    <mergeCell ref="D160:J160"/>
    <mergeCell ref="A156:A157"/>
    <mergeCell ref="B156:C156"/>
    <mergeCell ref="D156:J156"/>
    <mergeCell ref="B157:C157"/>
    <mergeCell ref="D157:J157"/>
    <mergeCell ref="A159:A160"/>
    <mergeCell ref="B180:C180"/>
    <mergeCell ref="D180:J180"/>
    <mergeCell ref="B181:C181"/>
    <mergeCell ref="D181:J181"/>
    <mergeCell ref="A177:A178"/>
    <mergeCell ref="A180:A181"/>
    <mergeCell ref="D175:J175"/>
    <mergeCell ref="B167:F167"/>
    <mergeCell ref="B171:C171"/>
    <mergeCell ref="D171:J171"/>
    <mergeCell ref="B172:C172"/>
    <mergeCell ref="D172:J172"/>
    <mergeCell ref="A168:A169"/>
    <mergeCell ref="B168:C168"/>
    <mergeCell ref="D168:J168"/>
    <mergeCell ref="B169:C169"/>
    <mergeCell ref="D169:J169"/>
    <mergeCell ref="A171:A172"/>
    <mergeCell ref="A174:A175"/>
    <mergeCell ref="B179:F179"/>
    <mergeCell ref="B173:F173"/>
    <mergeCell ref="B177:C177"/>
    <mergeCell ref="D177:J177"/>
    <mergeCell ref="B178:C178"/>
    <mergeCell ref="A28:A29"/>
    <mergeCell ref="D178:J178"/>
    <mergeCell ref="B170:F170"/>
    <mergeCell ref="B174:C174"/>
    <mergeCell ref="D174:J174"/>
    <mergeCell ref="B175:C175"/>
    <mergeCell ref="B176:F176"/>
    <mergeCell ref="B164:F164"/>
    <mergeCell ref="B161:F161"/>
    <mergeCell ref="B165:C165"/>
    <mergeCell ref="D165:J165"/>
    <mergeCell ref="B166:C166"/>
    <mergeCell ref="D166:J166"/>
    <mergeCell ref="A162:A163"/>
    <mergeCell ref="B162:C162"/>
    <mergeCell ref="D162:J162"/>
    <mergeCell ref="B163:C163"/>
    <mergeCell ref="D163:J163"/>
    <mergeCell ref="B42:F42"/>
    <mergeCell ref="A43:A44"/>
    <mergeCell ref="B43:C43"/>
    <mergeCell ref="A165:A166"/>
    <mergeCell ref="B158:F158"/>
    <mergeCell ref="B155:F155"/>
    <mergeCell ref="A209:J209"/>
    <mergeCell ref="A211:J211"/>
    <mergeCell ref="A212:J212"/>
    <mergeCell ref="A213:J213"/>
    <mergeCell ref="A214:J214"/>
    <mergeCell ref="A215:J215"/>
    <mergeCell ref="A135:A136"/>
    <mergeCell ref="A138:A139"/>
    <mergeCell ref="B138:C138"/>
    <mergeCell ref="D138:J138"/>
    <mergeCell ref="B139:C139"/>
    <mergeCell ref="D139:J139"/>
    <mergeCell ref="A144:A145"/>
    <mergeCell ref="B144:C144"/>
    <mergeCell ref="D144:J144"/>
    <mergeCell ref="B145:C145"/>
    <mergeCell ref="D145:J145"/>
    <mergeCell ref="B140:F140"/>
    <mergeCell ref="A141:A142"/>
    <mergeCell ref="B141:C141"/>
    <mergeCell ref="D141:J141"/>
    <mergeCell ref="B142:C142"/>
    <mergeCell ref="D142:J142"/>
    <mergeCell ref="B137:F137"/>
  </mergeCells>
  <phoneticPr fontId="3" type="noConversion"/>
  <pageMargins left="0.70866141732283472" right="0.70866141732283472" top="0.94488188976377963" bottom="0.94488188976377963" header="0.51181102362204722" footer="0.51181102362204722"/>
  <pageSetup paperSize="9" fitToHeight="0" orientation="portrait" horizontalDpi="1200" verticalDpi="1200" r:id="rId1"/>
  <headerFooter>
    <oddHeader>&amp;R&amp;"Arial,Krepko"&amp;12OBR-2.1</oddHeader>
    <oddFooter>&amp;L&amp;"Arial,Poševno"&amp;10UKC Maribor&amp;C&amp;P/&amp;N&amp;R&amp;"Arial,Poševno"&amp;10Naročila male vrednosti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 (OBR-2.1)</vt:lpstr>
      <vt:lpstr>'Predračun (OBR-2.1)'!Področje_tiskanja</vt:lpstr>
      <vt:lpstr>'Predračun (OBR-2.1)'!Print_Titles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Dejan SIMIĆ</cp:lastModifiedBy>
  <cp:lastPrinted>2021-10-21T09:47:39Z</cp:lastPrinted>
  <dcterms:created xsi:type="dcterms:W3CDTF">2018-10-08T09:53:45Z</dcterms:created>
  <dcterms:modified xsi:type="dcterms:W3CDTF">2021-10-21T10:48:47Z</dcterms:modified>
</cp:coreProperties>
</file>